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leonel_araujo_dataprev_gov_br/Documents/Processos/Processos correntes janeiro 2026/Internet Anti DDOS - DCRJ - DCDF/Edital e AAPL/JOGO DO EDITAL/"/>
    </mc:Choice>
  </mc:AlternateContent>
  <xr:revisionPtr revIDLastSave="263" documentId="13_ncr:1_{4112F544-A0E9-4926-9099-065BBCB03537}" xr6:coauthVersionLast="47" xr6:coauthVersionMax="47" xr10:uidLastSave="{87EFCB50-2743-4854-B177-A2612FB5121B}"/>
  <bookViews>
    <workbookView xWindow="-120" yWindow="-120" windowWidth="29040" windowHeight="15720" tabRatio="863" firstSheet="2" activeTab="4" xr2:uid="{00000000-000D-0000-FFFF-FFFF00000000}"/>
  </bookViews>
  <sheets>
    <sheet name="PreçoCENTURYLINK-lote I" sheetId="4" state="hidden" r:id="rId1"/>
    <sheet name="PreçoCENTURYLINK-soluc_seg" sheetId="5" state="hidden" r:id="rId2"/>
    <sheet name="LOTE1-Preços Unitários" sheetId="6" r:id="rId3"/>
    <sheet name="LOTE2-Preços Unitários" sheetId="27" r:id="rId4"/>
    <sheet name="PREÇO ESTIMADO GLOBAL" sheetId="9" r:id="rId5"/>
    <sheet name="PreçoPRIMESYS-lote III" sheetId="3" state="hidden" r:id="rId6"/>
    <sheet name="PreçoPRIMESYS-lote III-soluc_se" sheetId="7" state="hidden" r:id="rId7"/>
  </sheets>
  <definedNames>
    <definedName name="_xlnm.Print_Area" localSheetId="2">'LOTE1-Preços Unitários'!$A$1:$K$41</definedName>
    <definedName name="_xlnm.Print_Area" localSheetId="3">'LOTE2-Preços Unitários'!$A$1:$K$42</definedName>
    <definedName name="_xlnm.Print_Area" localSheetId="0">'PreçoCENTURYLINK-lote I'!$C$1:$L$30</definedName>
    <definedName name="_xlnm.Print_Area" localSheetId="1">'PreçoCENTURYLINK-soluc_seg'!$C$1:$L$41</definedName>
    <definedName name="_xlnm.Print_Area" localSheetId="5">'PreçoPRIMESYS-lote III'!$C$1:$L$9</definedName>
    <definedName name="_xlnm.Print_Area" localSheetId="6">'PreçoPRIMESYS-lote III-soluc_se'!$C$1:$L$9</definedName>
    <definedName name="_xlnm.Print_Titles" localSheetId="2">'LOTE1-Preços Unitários'!$1:$9</definedName>
    <definedName name="_xlnm.Print_Titles" localSheetId="3">'LOTE2-Preços Unitários'!$1:$9</definedName>
    <definedName name="_xlnm.Print_Titles" localSheetId="4">'PREÇO ESTIMADO GLOBAL'!$1:$16</definedName>
    <definedName name="_xlnm.Print_Titles" localSheetId="0">'PreçoCENTURYLINK-lote I'!$1:$8</definedName>
    <definedName name="_xlnm.Print_Titles" localSheetId="1">'PreçoCENTURYLINK-soluc_seg'!$1:$7</definedName>
    <definedName name="_xlnm.Print_Titles" localSheetId="5">'PreçoPRIMESYS-lote III'!$1:$8</definedName>
    <definedName name="_xlnm.Print_Titles" localSheetId="6">'PreçoPRIMESYS-lote III-soluc_se'!$1:$8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6" l="1"/>
  <c r="G15" i="6"/>
  <c r="H15" i="6"/>
  <c r="I15" i="6"/>
  <c r="J15" i="6"/>
  <c r="E15" i="6"/>
  <c r="E15" i="27"/>
  <c r="J15" i="27"/>
  <c r="I15" i="27"/>
  <c r="H15" i="27"/>
  <c r="G15" i="27"/>
  <c r="F15" i="27"/>
  <c r="G39" i="27" l="1"/>
  <c r="H39" i="27" s="1"/>
  <c r="G38" i="27"/>
  <c r="H38" i="27" s="1"/>
  <c r="G37" i="27"/>
  <c r="H37" i="27" s="1"/>
  <c r="G30" i="27" l="1"/>
  <c r="G31" i="27" s="1"/>
  <c r="I29" i="27" s="1"/>
  <c r="C30" i="27"/>
  <c r="C31" i="27" s="1"/>
  <c r="E29" i="27" s="1"/>
  <c r="J17" i="27"/>
  <c r="J18" i="27" s="1"/>
  <c r="I17" i="27"/>
  <c r="I18" i="27" s="1"/>
  <c r="H17" i="27"/>
  <c r="H18" i="27" s="1"/>
  <c r="G17" i="27"/>
  <c r="G18" i="27" s="1"/>
  <c r="F17" i="27"/>
  <c r="F18" i="27" s="1"/>
  <c r="E17" i="27"/>
  <c r="E18" i="27" s="1"/>
  <c r="J20" i="27"/>
  <c r="J21" i="27" s="1"/>
  <c r="L61" i="9" s="1"/>
  <c r="H82" i="9" s="1"/>
  <c r="I20" i="27"/>
  <c r="I21" i="27" s="1"/>
  <c r="H20" i="27"/>
  <c r="H21" i="27" s="1"/>
  <c r="G20" i="27"/>
  <c r="G21" i="27" s="1"/>
  <c r="F20" i="27"/>
  <c r="F21" i="27" s="1"/>
  <c r="E20" i="27"/>
  <c r="E21" i="27" s="1"/>
  <c r="I22" i="27" l="1"/>
  <c r="H22" i="27"/>
  <c r="G22" i="27"/>
  <c r="F22" i="27"/>
  <c r="E22" i="27"/>
  <c r="L60" i="9"/>
  <c r="L62" i="9" s="1"/>
  <c r="J22" i="27"/>
  <c r="F54" i="9"/>
  <c r="H76" i="9" s="1"/>
  <c r="F61" i="9"/>
  <c r="H80" i="9" s="1"/>
  <c r="L54" i="9"/>
  <c r="H78" i="9" s="1"/>
  <c r="L47" i="9"/>
  <c r="H74" i="9" s="1"/>
  <c r="F47" i="9"/>
  <c r="H72" i="9" s="1"/>
  <c r="F53" i="9"/>
  <c r="F60" i="9"/>
  <c r="L53" i="9"/>
  <c r="F46" i="9"/>
  <c r="L46" i="9"/>
  <c r="G32" i="27"/>
  <c r="H83" i="9" s="1"/>
  <c r="G37" i="6"/>
  <c r="H37" i="6" s="1"/>
  <c r="G38" i="6"/>
  <c r="H38" i="6" s="1"/>
  <c r="H17" i="6" s="1"/>
  <c r="H18" i="6" s="1"/>
  <c r="G39" i="6"/>
  <c r="H39" i="6" s="1"/>
  <c r="H20" i="6" s="1"/>
  <c r="H21" i="6" s="1"/>
  <c r="F48" i="9" l="1"/>
  <c r="L55" i="9"/>
  <c r="F62" i="9"/>
  <c r="F55" i="9"/>
  <c r="L48" i="9"/>
  <c r="H81" i="9"/>
  <c r="H22" i="6"/>
  <c r="H77" i="9"/>
  <c r="H79" i="9"/>
  <c r="H75" i="9"/>
  <c r="H71" i="9"/>
  <c r="H73" i="9"/>
  <c r="F18" i="9"/>
  <c r="L18" i="9"/>
  <c r="F17" i="9"/>
  <c r="L17" i="9"/>
  <c r="E20" i="6"/>
  <c r="E21" i="6" s="1"/>
  <c r="F20" i="6"/>
  <c r="F21" i="6" s="1"/>
  <c r="I20" i="6"/>
  <c r="I21" i="6" s="1"/>
  <c r="J20" i="6"/>
  <c r="J21" i="6" s="1"/>
  <c r="L32" i="9" s="1"/>
  <c r="G20" i="6"/>
  <c r="G21" i="6" s="1"/>
  <c r="C30" i="6"/>
  <c r="G30" i="6"/>
  <c r="J17" i="6"/>
  <c r="J18" i="6" s="1"/>
  <c r="J64" i="9" l="1"/>
  <c r="H84" i="9"/>
  <c r="L31" i="9"/>
  <c r="L33" i="9" s="1"/>
  <c r="J22" i="6"/>
  <c r="E82" i="9"/>
  <c r="J82" i="9" s="1"/>
  <c r="E74" i="9"/>
  <c r="J74" i="9" s="1"/>
  <c r="E72" i="9"/>
  <c r="J72" i="9" s="1"/>
  <c r="F19" i="9"/>
  <c r="E71" i="9"/>
  <c r="E73" i="9"/>
  <c r="J73" i="9" s="1"/>
  <c r="L19" i="9"/>
  <c r="F32" i="9"/>
  <c r="L25" i="9"/>
  <c r="F25" i="9"/>
  <c r="E17" i="6"/>
  <c r="E18" i="6" s="1"/>
  <c r="E22" i="6" s="1"/>
  <c r="E81" i="9" l="1"/>
  <c r="J81" i="9" s="1"/>
  <c r="J71" i="9"/>
  <c r="E80" i="9"/>
  <c r="J80" i="9" s="1"/>
  <c r="E76" i="9"/>
  <c r="J76" i="9" s="1"/>
  <c r="E78" i="9"/>
  <c r="J78" i="9" s="1"/>
  <c r="G17" i="6"/>
  <c r="G18" i="6" s="1"/>
  <c r="G22" i="6" s="1"/>
  <c r="F17" i="6"/>
  <c r="F18" i="6" s="1"/>
  <c r="F22" i="6" s="1"/>
  <c r="I17" i="6"/>
  <c r="I18" i="6" s="1"/>
  <c r="I22" i="6" s="1"/>
  <c r="F31" i="9" l="1"/>
  <c r="F24" i="9"/>
  <c r="L24" i="9"/>
  <c r="E39" i="7"/>
  <c r="F39" i="7"/>
  <c r="F40" i="7" s="1"/>
  <c r="G39" i="7"/>
  <c r="G40" i="7" s="1"/>
  <c r="H39" i="7"/>
  <c r="I39" i="7"/>
  <c r="I40" i="7"/>
  <c r="J39" i="7"/>
  <c r="J40" i="7" s="1"/>
  <c r="K39" i="7"/>
  <c r="K40" i="7" s="1"/>
  <c r="K48" i="7" s="1"/>
  <c r="K49" i="7" s="1"/>
  <c r="L39" i="7"/>
  <c r="M39" i="7"/>
  <c r="M40" i="7" s="1"/>
  <c r="D39" i="7"/>
  <c r="E36" i="7"/>
  <c r="E37" i="7"/>
  <c r="F36" i="7"/>
  <c r="F37" i="7" s="1"/>
  <c r="F47" i="7" s="1"/>
  <c r="G36" i="7"/>
  <c r="G37" i="7" s="1"/>
  <c r="G47" i="7" s="1"/>
  <c r="G49" i="7" s="1"/>
  <c r="H36" i="7"/>
  <c r="I36" i="7"/>
  <c r="J36" i="7"/>
  <c r="J37" i="7" s="1"/>
  <c r="K36" i="7"/>
  <c r="K37" i="7"/>
  <c r="L36" i="7"/>
  <c r="M36" i="7"/>
  <c r="M37" i="7" s="1"/>
  <c r="M47" i="7" s="1"/>
  <c r="D36" i="7"/>
  <c r="D37" i="7" s="1"/>
  <c r="D47" i="7" s="1"/>
  <c r="D49" i="7" s="1"/>
  <c r="E45" i="7"/>
  <c r="F45" i="7"/>
  <c r="G45" i="7"/>
  <c r="G46" i="7" s="1"/>
  <c r="G48" i="7" s="1"/>
  <c r="H45" i="7"/>
  <c r="I45" i="7"/>
  <c r="I46" i="7" s="1"/>
  <c r="J45" i="7"/>
  <c r="J46" i="7" s="1"/>
  <c r="K45" i="7"/>
  <c r="K46" i="7" s="1"/>
  <c r="L45" i="7"/>
  <c r="L46" i="7" s="1"/>
  <c r="M45" i="7"/>
  <c r="M46" i="7" s="1"/>
  <c r="D45" i="7"/>
  <c r="E42" i="7"/>
  <c r="E43" i="7" s="1"/>
  <c r="F42" i="7"/>
  <c r="G42" i="7"/>
  <c r="H42" i="7"/>
  <c r="H43" i="7" s="1"/>
  <c r="I42" i="7"/>
  <c r="I43" i="7" s="1"/>
  <c r="J42" i="7"/>
  <c r="J43" i="7" s="1"/>
  <c r="K42" i="7"/>
  <c r="K43" i="7" s="1"/>
  <c r="K47" i="7" s="1"/>
  <c r="L42" i="7"/>
  <c r="L43" i="7" s="1"/>
  <c r="M42" i="7"/>
  <c r="D42" i="7"/>
  <c r="H40" i="7"/>
  <c r="E40" i="7"/>
  <c r="D40" i="7"/>
  <c r="D48" i="7" s="1"/>
  <c r="D25" i="7"/>
  <c r="D26" i="7" s="1"/>
  <c r="P22" i="7"/>
  <c r="E22" i="7"/>
  <c r="F22" i="7"/>
  <c r="F23" i="7" s="1"/>
  <c r="G22" i="7"/>
  <c r="H22" i="7"/>
  <c r="I22" i="7"/>
  <c r="I23" i="7" s="1"/>
  <c r="I31" i="7" s="1"/>
  <c r="J22" i="7"/>
  <c r="J23" i="7" s="1"/>
  <c r="K22" i="7"/>
  <c r="K23" i="7" s="1"/>
  <c r="L22" i="7"/>
  <c r="L23" i="7"/>
  <c r="M22" i="7"/>
  <c r="D22" i="7"/>
  <c r="D23" i="7" s="1"/>
  <c r="E19" i="7"/>
  <c r="E20" i="7" s="1"/>
  <c r="F19" i="7"/>
  <c r="F20" i="7" s="1"/>
  <c r="G19" i="7"/>
  <c r="G20" i="7" s="1"/>
  <c r="H19" i="7"/>
  <c r="H20" i="7" s="1"/>
  <c r="I19" i="7"/>
  <c r="I20" i="7" s="1"/>
  <c r="J19" i="7"/>
  <c r="K19" i="7"/>
  <c r="K20" i="7" s="1"/>
  <c r="L19" i="7"/>
  <c r="L20" i="7" s="1"/>
  <c r="M19" i="7"/>
  <c r="D19" i="7"/>
  <c r="D20" i="7" s="1"/>
  <c r="O12" i="7"/>
  <c r="O11" i="7"/>
  <c r="H71" i="7"/>
  <c r="H70" i="7"/>
  <c r="H69" i="7"/>
  <c r="H68" i="7"/>
  <c r="H67" i="7"/>
  <c r="H66" i="7"/>
  <c r="H60" i="7"/>
  <c r="H61" i="7" s="1"/>
  <c r="H62" i="7" s="1"/>
  <c r="D60" i="7"/>
  <c r="D61" i="7" s="1"/>
  <c r="H56" i="7"/>
  <c r="H57" i="7" s="1"/>
  <c r="D56" i="7"/>
  <c r="D57" i="7" s="1"/>
  <c r="O55" i="7"/>
  <c r="O35" i="7"/>
  <c r="H46" i="7"/>
  <c r="F46" i="7"/>
  <c r="E46" i="7"/>
  <c r="E48" i="7" s="1"/>
  <c r="D46" i="7"/>
  <c r="M43" i="7"/>
  <c r="G43" i="7"/>
  <c r="F43" i="7"/>
  <c r="D43" i="7"/>
  <c r="L37" i="7"/>
  <c r="H37" i="7"/>
  <c r="I37" i="7"/>
  <c r="M28" i="7"/>
  <c r="M29" i="7" s="1"/>
  <c r="L28" i="7"/>
  <c r="L29" i="7" s="1"/>
  <c r="L31" i="7"/>
  <c r="K28" i="7"/>
  <c r="K29" i="7" s="1"/>
  <c r="J28" i="7"/>
  <c r="J29" i="7"/>
  <c r="I28" i="7"/>
  <c r="I29" i="7" s="1"/>
  <c r="H28" i="7"/>
  <c r="H29" i="7"/>
  <c r="G28" i="7"/>
  <c r="G29" i="7" s="1"/>
  <c r="F28" i="7"/>
  <c r="F29" i="7"/>
  <c r="E28" i="7"/>
  <c r="E29" i="7" s="1"/>
  <c r="D28" i="7"/>
  <c r="D29" i="7" s="1"/>
  <c r="M25" i="7"/>
  <c r="M26" i="7" s="1"/>
  <c r="L25" i="7"/>
  <c r="L26" i="7" s="1"/>
  <c r="K25" i="7"/>
  <c r="K26" i="7" s="1"/>
  <c r="K30" i="7" s="1"/>
  <c r="J25" i="7"/>
  <c r="J26" i="7"/>
  <c r="I25" i="7"/>
  <c r="I26" i="7" s="1"/>
  <c r="H25" i="7"/>
  <c r="H26" i="7"/>
  <c r="G25" i="7"/>
  <c r="G26" i="7" s="1"/>
  <c r="F25" i="7"/>
  <c r="F26" i="7" s="1"/>
  <c r="E25" i="7"/>
  <c r="E26" i="7"/>
  <c r="M23" i="7"/>
  <c r="E23" i="7"/>
  <c r="M20" i="7"/>
  <c r="J20" i="7"/>
  <c r="J30" i="7" s="1"/>
  <c r="M17" i="7"/>
  <c r="L17" i="7"/>
  <c r="K17" i="7"/>
  <c r="J17" i="7"/>
  <c r="I17" i="7"/>
  <c r="H17" i="7"/>
  <c r="G17" i="7"/>
  <c r="F17" i="7"/>
  <c r="E17" i="7"/>
  <c r="D17" i="7"/>
  <c r="M16" i="7"/>
  <c r="L16" i="7"/>
  <c r="K16" i="7"/>
  <c r="J16" i="7"/>
  <c r="I16" i="7"/>
  <c r="H16" i="7"/>
  <c r="G16" i="7"/>
  <c r="F16" i="7"/>
  <c r="E16" i="7"/>
  <c r="D16" i="7"/>
  <c r="M15" i="7"/>
  <c r="L15" i="7"/>
  <c r="K15" i="7"/>
  <c r="J15" i="7"/>
  <c r="I15" i="7"/>
  <c r="H15" i="7"/>
  <c r="G15" i="7"/>
  <c r="F15" i="7"/>
  <c r="E15" i="7"/>
  <c r="D15" i="7"/>
  <c r="M14" i="7"/>
  <c r="L14" i="7"/>
  <c r="K14" i="7"/>
  <c r="J14" i="7"/>
  <c r="I14" i="7"/>
  <c r="H14" i="7"/>
  <c r="G14" i="7"/>
  <c r="F14" i="7"/>
  <c r="E14" i="7"/>
  <c r="D14" i="7"/>
  <c r="L40" i="7"/>
  <c r="G23" i="7"/>
  <c r="H23" i="7"/>
  <c r="H31" i="7"/>
  <c r="G31" i="6"/>
  <c r="I29" i="6" s="1"/>
  <c r="C31" i="6"/>
  <c r="E29" i="6" s="1"/>
  <c r="H60" i="5"/>
  <c r="H56" i="5"/>
  <c r="H57" i="5" s="1"/>
  <c r="M45" i="5"/>
  <c r="M46" i="5" s="1"/>
  <c r="L45" i="5"/>
  <c r="L46" i="5" s="1"/>
  <c r="K45" i="5"/>
  <c r="K46" i="5" s="1"/>
  <c r="J45" i="5"/>
  <c r="J46" i="5"/>
  <c r="I45" i="5"/>
  <c r="I46" i="5" s="1"/>
  <c r="H45" i="5"/>
  <c r="H46" i="5"/>
  <c r="G45" i="5"/>
  <c r="G46" i="5" s="1"/>
  <c r="F45" i="5"/>
  <c r="F46" i="5"/>
  <c r="E45" i="5"/>
  <c r="E46" i="5" s="1"/>
  <c r="D45" i="5"/>
  <c r="D46" i="5" s="1"/>
  <c r="M39" i="5"/>
  <c r="M40" i="5" s="1"/>
  <c r="M48" i="5" s="1"/>
  <c r="L39" i="5"/>
  <c r="L40" i="5" s="1"/>
  <c r="K39" i="5"/>
  <c r="K40" i="5" s="1"/>
  <c r="K48" i="5" s="1"/>
  <c r="J39" i="5"/>
  <c r="J40" i="5"/>
  <c r="I39" i="5"/>
  <c r="I40" i="5" s="1"/>
  <c r="H39" i="5"/>
  <c r="H40" i="5" s="1"/>
  <c r="H48" i="5" s="1"/>
  <c r="G39" i="5"/>
  <c r="G40" i="5" s="1"/>
  <c r="G48" i="5" s="1"/>
  <c r="F39" i="5"/>
  <c r="F40" i="5" s="1"/>
  <c r="F48" i="5" s="1"/>
  <c r="E39" i="5"/>
  <c r="E40" i="5" s="1"/>
  <c r="D39" i="5"/>
  <c r="D40" i="5" s="1"/>
  <c r="M28" i="5"/>
  <c r="M29" i="5" s="1"/>
  <c r="L28" i="5"/>
  <c r="L29" i="5" s="1"/>
  <c r="K28" i="5"/>
  <c r="K29" i="5" s="1"/>
  <c r="J28" i="5"/>
  <c r="J29" i="5" s="1"/>
  <c r="I28" i="5"/>
  <c r="I29" i="5" s="1"/>
  <c r="H28" i="5"/>
  <c r="H29" i="5" s="1"/>
  <c r="H31" i="5" s="1"/>
  <c r="G28" i="5"/>
  <c r="G29" i="5" s="1"/>
  <c r="F28" i="5"/>
  <c r="F29" i="5" s="1"/>
  <c r="E28" i="5"/>
  <c r="E29" i="5" s="1"/>
  <c r="D28" i="5"/>
  <c r="D29" i="5" s="1"/>
  <c r="M22" i="5"/>
  <c r="M23" i="5" s="1"/>
  <c r="L22" i="5"/>
  <c r="L23" i="5" s="1"/>
  <c r="L31" i="5" s="1"/>
  <c r="K22" i="5"/>
  <c r="K23" i="5"/>
  <c r="J22" i="5"/>
  <c r="J23" i="5" s="1"/>
  <c r="J31" i="5" s="1"/>
  <c r="I22" i="5"/>
  <c r="I23" i="5" s="1"/>
  <c r="H22" i="5"/>
  <c r="H23" i="5"/>
  <c r="G22" i="5"/>
  <c r="G23" i="5"/>
  <c r="F22" i="5"/>
  <c r="F23" i="5" s="1"/>
  <c r="E22" i="5"/>
  <c r="E23" i="5"/>
  <c r="D22" i="5"/>
  <c r="D23" i="5" s="1"/>
  <c r="D31" i="5" s="1"/>
  <c r="H71" i="5"/>
  <c r="H70" i="5"/>
  <c r="H69" i="5"/>
  <c r="H68" i="5"/>
  <c r="H67" i="5"/>
  <c r="H66" i="5"/>
  <c r="H61" i="5"/>
  <c r="D60" i="5"/>
  <c r="D61" i="5" s="1"/>
  <c r="D56" i="5"/>
  <c r="D57" i="5"/>
  <c r="M42" i="5"/>
  <c r="M43" i="5" s="1"/>
  <c r="L42" i="5"/>
  <c r="L43" i="5"/>
  <c r="K42" i="5"/>
  <c r="K43" i="5" s="1"/>
  <c r="J42" i="5"/>
  <c r="J43" i="5" s="1"/>
  <c r="I42" i="5"/>
  <c r="I43" i="5" s="1"/>
  <c r="H42" i="5"/>
  <c r="H43" i="5"/>
  <c r="G42" i="5"/>
  <c r="G43" i="5" s="1"/>
  <c r="F42" i="5"/>
  <c r="F43" i="5"/>
  <c r="E42" i="5"/>
  <c r="E43" i="5" s="1"/>
  <c r="D42" i="5"/>
  <c r="D43" i="5"/>
  <c r="M36" i="5"/>
  <c r="M37" i="5" s="1"/>
  <c r="M47" i="5" s="1"/>
  <c r="L36" i="5"/>
  <c r="L37" i="5"/>
  <c r="K36" i="5"/>
  <c r="K37" i="5" s="1"/>
  <c r="K47" i="5" s="1"/>
  <c r="K49" i="5" s="1"/>
  <c r="J36" i="5"/>
  <c r="J37" i="5" s="1"/>
  <c r="I36" i="5"/>
  <c r="I37" i="5" s="1"/>
  <c r="I47" i="5" s="1"/>
  <c r="H36" i="5"/>
  <c r="H37" i="5"/>
  <c r="G36" i="5"/>
  <c r="G37" i="5" s="1"/>
  <c r="F36" i="5"/>
  <c r="F37" i="5"/>
  <c r="F47" i="5" s="1"/>
  <c r="F49" i="5" s="1"/>
  <c r="E36" i="5"/>
  <c r="E37" i="5" s="1"/>
  <c r="E47" i="5" s="1"/>
  <c r="E49" i="5" s="1"/>
  <c r="D36" i="5"/>
  <c r="D37" i="5" s="1"/>
  <c r="D47" i="5" s="1"/>
  <c r="M25" i="5"/>
  <c r="M26" i="5" s="1"/>
  <c r="L25" i="5"/>
  <c r="L26" i="5" s="1"/>
  <c r="K25" i="5"/>
  <c r="K26" i="5" s="1"/>
  <c r="J25" i="5"/>
  <c r="J26" i="5"/>
  <c r="J30" i="5" s="1"/>
  <c r="J32" i="5" s="1"/>
  <c r="J33" i="5" s="1"/>
  <c r="I25" i="5"/>
  <c r="I26" i="5" s="1"/>
  <c r="H25" i="5"/>
  <c r="H26" i="5" s="1"/>
  <c r="G25" i="5"/>
  <c r="G26" i="5" s="1"/>
  <c r="F25" i="5"/>
  <c r="F26" i="5"/>
  <c r="E25" i="5"/>
  <c r="E26" i="5" s="1"/>
  <c r="D25" i="5"/>
  <c r="D26" i="5" s="1"/>
  <c r="M19" i="5"/>
  <c r="M20" i="5" s="1"/>
  <c r="M30" i="5" s="1"/>
  <c r="L19" i="5"/>
  <c r="L20" i="5"/>
  <c r="K19" i="5"/>
  <c r="K20" i="5"/>
  <c r="J19" i="5"/>
  <c r="J20" i="5" s="1"/>
  <c r="I19" i="5"/>
  <c r="I20" i="5" s="1"/>
  <c r="H19" i="5"/>
  <c r="H20" i="5" s="1"/>
  <c r="G19" i="5"/>
  <c r="G20" i="5"/>
  <c r="F19" i="5"/>
  <c r="F20" i="5" s="1"/>
  <c r="E19" i="5"/>
  <c r="E20" i="5" s="1"/>
  <c r="D19" i="5"/>
  <c r="D20" i="5" s="1"/>
  <c r="D30" i="5" s="1"/>
  <c r="D32" i="5" s="1"/>
  <c r="M17" i="5"/>
  <c r="L17" i="5"/>
  <c r="K17" i="5"/>
  <c r="J17" i="5"/>
  <c r="I17" i="5"/>
  <c r="H17" i="5"/>
  <c r="G17" i="5"/>
  <c r="F17" i="5"/>
  <c r="E17" i="5"/>
  <c r="D17" i="5"/>
  <c r="M16" i="5"/>
  <c r="L16" i="5"/>
  <c r="K16" i="5"/>
  <c r="J16" i="5"/>
  <c r="I16" i="5"/>
  <c r="H16" i="5"/>
  <c r="G16" i="5"/>
  <c r="F16" i="5"/>
  <c r="E16" i="5"/>
  <c r="D16" i="5"/>
  <c r="M15" i="5"/>
  <c r="L15" i="5"/>
  <c r="K15" i="5"/>
  <c r="J15" i="5"/>
  <c r="I15" i="5"/>
  <c r="H15" i="5"/>
  <c r="G15" i="5"/>
  <c r="F15" i="5"/>
  <c r="E15" i="5"/>
  <c r="D15" i="5"/>
  <c r="M14" i="5"/>
  <c r="L14" i="5"/>
  <c r="K14" i="5"/>
  <c r="J14" i="5"/>
  <c r="I14" i="5"/>
  <c r="H14" i="5"/>
  <c r="G14" i="5"/>
  <c r="F14" i="5"/>
  <c r="E14" i="5"/>
  <c r="D14" i="5"/>
  <c r="D15" i="3"/>
  <c r="E15" i="3"/>
  <c r="F15" i="3"/>
  <c r="G15" i="3"/>
  <c r="H15" i="3"/>
  <c r="I15" i="3"/>
  <c r="J15" i="3"/>
  <c r="K15" i="3"/>
  <c r="L15" i="3"/>
  <c r="M15" i="3"/>
  <c r="D16" i="3"/>
  <c r="E16" i="3"/>
  <c r="F16" i="3"/>
  <c r="G16" i="3"/>
  <c r="H16" i="3"/>
  <c r="I16" i="3"/>
  <c r="J16" i="3"/>
  <c r="K16" i="3"/>
  <c r="L16" i="3"/>
  <c r="M16" i="3"/>
  <c r="D17" i="3"/>
  <c r="E17" i="3"/>
  <c r="F17" i="3"/>
  <c r="G17" i="3"/>
  <c r="H17" i="3"/>
  <c r="I17" i="3"/>
  <c r="J17" i="3"/>
  <c r="K17" i="3"/>
  <c r="L17" i="3"/>
  <c r="M17" i="3"/>
  <c r="D18" i="3"/>
  <c r="E18" i="3"/>
  <c r="F18" i="3"/>
  <c r="G18" i="3"/>
  <c r="H18" i="3"/>
  <c r="I18" i="3"/>
  <c r="J18" i="3"/>
  <c r="K18" i="3"/>
  <c r="L18" i="3"/>
  <c r="M18" i="3"/>
  <c r="D20" i="3"/>
  <c r="D21" i="3" s="1"/>
  <c r="D25" i="3" s="1"/>
  <c r="E20" i="3"/>
  <c r="E21" i="3" s="1"/>
  <c r="F20" i="3"/>
  <c r="F21" i="3" s="1"/>
  <c r="G20" i="3"/>
  <c r="G21" i="3" s="1"/>
  <c r="H20" i="3"/>
  <c r="I20" i="3"/>
  <c r="J20" i="3"/>
  <c r="J21" i="3" s="1"/>
  <c r="K20" i="3"/>
  <c r="L20" i="3"/>
  <c r="M20" i="3"/>
  <c r="H21" i="3"/>
  <c r="I21" i="3"/>
  <c r="K21" i="3"/>
  <c r="L21" i="3"/>
  <c r="L25" i="3" s="1"/>
  <c r="M21" i="3"/>
  <c r="D23" i="3"/>
  <c r="E23" i="3"/>
  <c r="E24" i="3" s="1"/>
  <c r="F23" i="3"/>
  <c r="F24" i="3" s="1"/>
  <c r="G23" i="3"/>
  <c r="H23" i="3"/>
  <c r="I23" i="3"/>
  <c r="I24" i="3" s="1"/>
  <c r="I25" i="3" s="1"/>
  <c r="J23" i="3"/>
  <c r="J24" i="3" s="1"/>
  <c r="K23" i="3"/>
  <c r="L23" i="3"/>
  <c r="M23" i="3"/>
  <c r="M24" i="3" s="1"/>
  <c r="D24" i="3"/>
  <c r="G24" i="3"/>
  <c r="H24" i="3"/>
  <c r="K24" i="3"/>
  <c r="K25" i="3" s="1"/>
  <c r="L24" i="3"/>
  <c r="D28" i="3"/>
  <c r="D29" i="3" s="1"/>
  <c r="D33" i="3" s="1"/>
  <c r="E28" i="3"/>
  <c r="F28" i="3"/>
  <c r="G28" i="3"/>
  <c r="G29" i="3" s="1"/>
  <c r="G33" i="3" s="1"/>
  <c r="H28" i="3"/>
  <c r="H29" i="3" s="1"/>
  <c r="H33" i="3" s="1"/>
  <c r="I28" i="3"/>
  <c r="I29" i="3" s="1"/>
  <c r="I33" i="3" s="1"/>
  <c r="J28" i="3"/>
  <c r="K28" i="3"/>
  <c r="K29" i="3" s="1"/>
  <c r="L28" i="3"/>
  <c r="L29" i="3" s="1"/>
  <c r="M28" i="3"/>
  <c r="E29" i="3"/>
  <c r="F29" i="3"/>
  <c r="F33" i="3" s="1"/>
  <c r="J29" i="3"/>
  <c r="M29" i="3"/>
  <c r="D31" i="3"/>
  <c r="D32" i="3" s="1"/>
  <c r="E31" i="3"/>
  <c r="E32" i="3" s="1"/>
  <c r="F31" i="3"/>
  <c r="G31" i="3"/>
  <c r="G32" i="3" s="1"/>
  <c r="H31" i="3"/>
  <c r="H32" i="3" s="1"/>
  <c r="I31" i="3"/>
  <c r="I32" i="3" s="1"/>
  <c r="J31" i="3"/>
  <c r="J32" i="3" s="1"/>
  <c r="K31" i="3"/>
  <c r="K32" i="3" s="1"/>
  <c r="L31" i="3"/>
  <c r="L32" i="3" s="1"/>
  <c r="M31" i="3"/>
  <c r="F32" i="3"/>
  <c r="M32" i="3"/>
  <c r="D41" i="3"/>
  <c r="H41" i="3"/>
  <c r="H46" i="3" s="1"/>
  <c r="L41" i="3"/>
  <c r="D45" i="3"/>
  <c r="H45" i="3"/>
  <c r="L45" i="3"/>
  <c r="D46" i="3"/>
  <c r="H50" i="3"/>
  <c r="H51" i="3"/>
  <c r="H52" i="3"/>
  <c r="H53" i="3"/>
  <c r="H54" i="3"/>
  <c r="H55" i="3"/>
  <c r="D15" i="4"/>
  <c r="E15" i="4"/>
  <c r="F15" i="4"/>
  <c r="G15" i="4"/>
  <c r="H15" i="4"/>
  <c r="I15" i="4"/>
  <c r="J15" i="4"/>
  <c r="K15" i="4"/>
  <c r="L15" i="4"/>
  <c r="M15" i="4"/>
  <c r="D16" i="4"/>
  <c r="E16" i="4"/>
  <c r="F16" i="4"/>
  <c r="G16" i="4"/>
  <c r="H16" i="4"/>
  <c r="I16" i="4"/>
  <c r="J16" i="4"/>
  <c r="K16" i="4"/>
  <c r="L16" i="4"/>
  <c r="M16" i="4"/>
  <c r="D17" i="4"/>
  <c r="E17" i="4"/>
  <c r="F17" i="4"/>
  <c r="G17" i="4"/>
  <c r="H17" i="4"/>
  <c r="I17" i="4"/>
  <c r="J17" i="4"/>
  <c r="K17" i="4"/>
  <c r="L17" i="4"/>
  <c r="M17" i="4"/>
  <c r="D18" i="4"/>
  <c r="E18" i="4"/>
  <c r="F18" i="4"/>
  <c r="G18" i="4"/>
  <c r="H18" i="4"/>
  <c r="I18" i="4"/>
  <c r="J18" i="4"/>
  <c r="K18" i="4"/>
  <c r="L18" i="4"/>
  <c r="M18" i="4"/>
  <c r="D20" i="4"/>
  <c r="D21" i="4" s="1"/>
  <c r="D25" i="4" s="1"/>
  <c r="E20" i="4"/>
  <c r="E21" i="4" s="1"/>
  <c r="F20" i="4"/>
  <c r="F21" i="4" s="1"/>
  <c r="G20" i="4"/>
  <c r="G21" i="4" s="1"/>
  <c r="H20" i="4"/>
  <c r="I20" i="4"/>
  <c r="J20" i="4"/>
  <c r="J21" i="4" s="1"/>
  <c r="K20" i="4"/>
  <c r="K21" i="4" s="1"/>
  <c r="L20" i="4"/>
  <c r="L21" i="4" s="1"/>
  <c r="L25" i="4" s="1"/>
  <c r="M20" i="4"/>
  <c r="M21" i="4" s="1"/>
  <c r="H21" i="4"/>
  <c r="H25" i="4" s="1"/>
  <c r="I21" i="4"/>
  <c r="D23" i="4"/>
  <c r="D24" i="4" s="1"/>
  <c r="E23" i="4"/>
  <c r="E24" i="4" s="1"/>
  <c r="F23" i="4"/>
  <c r="F24" i="4" s="1"/>
  <c r="G23" i="4"/>
  <c r="G24" i="4" s="1"/>
  <c r="H23" i="4"/>
  <c r="I23" i="4"/>
  <c r="J23" i="4"/>
  <c r="J24" i="4" s="1"/>
  <c r="K23" i="4"/>
  <c r="K24" i="4" s="1"/>
  <c r="L23" i="4"/>
  <c r="L24" i="4" s="1"/>
  <c r="M23" i="4"/>
  <c r="M24" i="4" s="1"/>
  <c r="H24" i="4"/>
  <c r="I24" i="4"/>
  <c r="D28" i="4"/>
  <c r="D29" i="4" s="1"/>
  <c r="D33" i="4" s="1"/>
  <c r="E28" i="4"/>
  <c r="E29" i="4" s="1"/>
  <c r="E33" i="4" s="1"/>
  <c r="F28" i="4"/>
  <c r="G28" i="4"/>
  <c r="H28" i="4"/>
  <c r="H29" i="4" s="1"/>
  <c r="I28" i="4"/>
  <c r="I29" i="4" s="1"/>
  <c r="J28" i="4"/>
  <c r="K28" i="4"/>
  <c r="K29" i="4" s="1"/>
  <c r="K33" i="4" s="1"/>
  <c r="L28" i="4"/>
  <c r="L29" i="4" s="1"/>
  <c r="L33" i="4" s="1"/>
  <c r="M28" i="4"/>
  <c r="M29" i="4" s="1"/>
  <c r="M33" i="4" s="1"/>
  <c r="F29" i="4"/>
  <c r="G29" i="4"/>
  <c r="J29" i="4"/>
  <c r="D31" i="4"/>
  <c r="D32" i="4" s="1"/>
  <c r="E31" i="4"/>
  <c r="E32" i="4" s="1"/>
  <c r="F31" i="4"/>
  <c r="F32" i="4" s="1"/>
  <c r="G31" i="4"/>
  <c r="G32" i="4" s="1"/>
  <c r="H31" i="4"/>
  <c r="H32" i="4" s="1"/>
  <c r="I31" i="4"/>
  <c r="I32" i="4" s="1"/>
  <c r="J31" i="4"/>
  <c r="K31" i="4"/>
  <c r="L31" i="4"/>
  <c r="L32" i="4" s="1"/>
  <c r="M31" i="4"/>
  <c r="M32" i="4" s="1"/>
  <c r="J32" i="4"/>
  <c r="K32" i="4"/>
  <c r="I33" i="4"/>
  <c r="D40" i="4"/>
  <c r="D41" i="4" s="1"/>
  <c r="H41" i="4"/>
  <c r="L41" i="4"/>
  <c r="D44" i="4"/>
  <c r="D45" i="4" s="1"/>
  <c r="H45" i="4"/>
  <c r="L45" i="4"/>
  <c r="H50" i="4"/>
  <c r="H51" i="4"/>
  <c r="H52" i="4"/>
  <c r="H53" i="4"/>
  <c r="H54" i="4"/>
  <c r="H55" i="4"/>
  <c r="E48" i="5"/>
  <c r="M49" i="5"/>
  <c r="H47" i="5"/>
  <c r="F30" i="5"/>
  <c r="G30" i="5"/>
  <c r="L26" i="9" l="1"/>
  <c r="E77" i="9"/>
  <c r="J77" i="9" s="1"/>
  <c r="F26" i="9"/>
  <c r="E75" i="9"/>
  <c r="F33" i="9"/>
  <c r="E79" i="9"/>
  <c r="J79" i="9" s="1"/>
  <c r="G32" i="6"/>
  <c r="E83" i="9" s="1"/>
  <c r="I48" i="5"/>
  <c r="I49" i="5" s="1"/>
  <c r="E25" i="3"/>
  <c r="D33" i="5"/>
  <c r="H49" i="5"/>
  <c r="H33" i="4"/>
  <c r="M25" i="3"/>
  <c r="G25" i="4"/>
  <c r="L33" i="3"/>
  <c r="K33" i="3"/>
  <c r="F25" i="3"/>
  <c r="H30" i="5"/>
  <c r="H32" i="5" s="1"/>
  <c r="H33" i="5" s="1"/>
  <c r="H62" i="5"/>
  <c r="K60" i="5" s="1"/>
  <c r="J48" i="5"/>
  <c r="F33" i="4"/>
  <c r="M33" i="3"/>
  <c r="I30" i="5"/>
  <c r="H47" i="7"/>
  <c r="H30" i="7"/>
  <c r="H32" i="7" s="1"/>
  <c r="K31" i="7"/>
  <c r="K32" i="7" s="1"/>
  <c r="K33" i="7" s="1"/>
  <c r="F49" i="7"/>
  <c r="G25" i="3"/>
  <c r="J25" i="3"/>
  <c r="E30" i="5"/>
  <c r="K30" i="5"/>
  <c r="L47" i="5"/>
  <c r="G47" i="5"/>
  <c r="G49" i="5" s="1"/>
  <c r="F31" i="5"/>
  <c r="I48" i="7"/>
  <c r="L46" i="4"/>
  <c r="K25" i="4"/>
  <c r="H46" i="4"/>
  <c r="E33" i="3"/>
  <c r="H25" i="3"/>
  <c r="G31" i="5"/>
  <c r="L30" i="7"/>
  <c r="L32" i="7" s="1"/>
  <c r="L33" i="7" s="1"/>
  <c r="F32" i="5"/>
  <c r="J33" i="3"/>
  <c r="D46" i="4"/>
  <c r="L46" i="3"/>
  <c r="L30" i="5"/>
  <c r="L32" i="5" s="1"/>
  <c r="L33" i="5" s="1"/>
  <c r="L48" i="5"/>
  <c r="F31" i="7"/>
  <c r="E47" i="7"/>
  <c r="E49" i="7" s="1"/>
  <c r="J47" i="7"/>
  <c r="J49" i="7" s="1"/>
  <c r="M48" i="7"/>
  <c r="M49" i="7"/>
  <c r="J33" i="4"/>
  <c r="D62" i="7"/>
  <c r="L47" i="7"/>
  <c r="F48" i="7"/>
  <c r="K32" i="5"/>
  <c r="D31" i="7"/>
  <c r="J25" i="4"/>
  <c r="F25" i="4"/>
  <c r="J47" i="5"/>
  <c r="I31" i="5"/>
  <c r="D48" i="5"/>
  <c r="D49" i="5" s="1"/>
  <c r="J31" i="7"/>
  <c r="J48" i="7"/>
  <c r="D62" i="5"/>
  <c r="E31" i="5"/>
  <c r="M31" i="5"/>
  <c r="H33" i="7"/>
  <c r="D30" i="7"/>
  <c r="F30" i="7"/>
  <c r="F32" i="7" s="1"/>
  <c r="F33" i="7" s="1"/>
  <c r="M25" i="4"/>
  <c r="E25" i="4"/>
  <c r="G33" i="4"/>
  <c r="I25" i="4"/>
  <c r="K31" i="5"/>
  <c r="L48" i="7"/>
  <c r="L49" i="7" s="1"/>
  <c r="E31" i="7"/>
  <c r="I30" i="7"/>
  <c r="I32" i="7" s="1"/>
  <c r="I33" i="7" s="1"/>
  <c r="E30" i="7"/>
  <c r="I47" i="7"/>
  <c r="I49" i="7" s="1"/>
  <c r="G31" i="7"/>
  <c r="G30" i="7"/>
  <c r="M31" i="7"/>
  <c r="M30" i="7"/>
  <c r="H48" i="7"/>
  <c r="H49" i="7" s="1"/>
  <c r="D32" i="7"/>
  <c r="D33" i="7" s="1"/>
  <c r="J75" i="9" l="1"/>
  <c r="J83" i="9" s="1"/>
  <c r="J86" i="9" s="1"/>
  <c r="E84" i="9"/>
  <c r="J37" i="9"/>
  <c r="F33" i="5"/>
  <c r="G33" i="5"/>
  <c r="M32" i="7"/>
  <c r="L49" i="5"/>
  <c r="G32" i="7"/>
  <c r="J49" i="5"/>
  <c r="G32" i="5"/>
  <c r="G33" i="7"/>
  <c r="E32" i="7"/>
  <c r="E33" i="7"/>
  <c r="I32" i="5"/>
  <c r="I33" i="5" s="1"/>
  <c r="E32" i="5"/>
  <c r="E33" i="5" s="1"/>
  <c r="M33" i="7"/>
  <c r="K33" i="5"/>
  <c r="J32" i="7"/>
  <c r="J33" i="7" s="1"/>
  <c r="M32" i="5"/>
  <c r="M33" i="5" s="1"/>
</calcChain>
</file>

<file path=xl/sharedStrings.xml><?xml version="1.0" encoding="utf-8"?>
<sst xmlns="http://schemas.openxmlformats.org/spreadsheetml/2006/main" count="705" uniqueCount="165">
  <si>
    <t>Diretoria de Tecnologia de Operações - DIT</t>
  </si>
  <si>
    <t>Coordenação Geral de Serviço, Monitoramento e Informação - CGMI</t>
  </si>
  <si>
    <t>Coordenação de Gestão de Recursos de TIC - COGR</t>
  </si>
  <si>
    <t xml:space="preserve">Termo de Referência </t>
  </si>
  <si>
    <t>Contratação de Circuitos de backbone para interligar os Data Centers da DATAPREV</t>
  </si>
  <si>
    <t>ANEXO II – PLANILHA DE FORMAÇÃO DE PREÇOS UNITÁRIOS</t>
  </si>
  <si>
    <t>LOTE 1</t>
  </si>
  <si>
    <t>Circuito</t>
  </si>
  <si>
    <t xml:space="preserve"> BANDA (bps) - Interface Gigabit Ethernet</t>
  </si>
  <si>
    <t xml:space="preserve"> BANDA (bps) - Interface 10-Gigabit Ethernet</t>
  </si>
  <si>
    <t>500 Mbps</t>
  </si>
  <si>
    <t>800 Mbps</t>
  </si>
  <si>
    <t>1 Gbps</t>
  </si>
  <si>
    <t>2 Gbps</t>
  </si>
  <si>
    <t>4 Gbps</t>
  </si>
  <si>
    <t>6 Gbps</t>
  </si>
  <si>
    <t>8 Gbps</t>
  </si>
  <si>
    <t>10 Gbps</t>
  </si>
  <si>
    <t>PONTA A RJ</t>
  </si>
  <si>
    <t>PONTA B DF</t>
  </si>
  <si>
    <t>PONTA B SP</t>
  </si>
  <si>
    <t>RJ - DF</t>
  </si>
  <si>
    <t>Ponta A           RJ</t>
  </si>
  <si>
    <t>Preço Líquido</t>
  </si>
  <si>
    <t>Impostos</t>
  </si>
  <si>
    <t>Preço bruto</t>
  </si>
  <si>
    <t>Ponta B       DF</t>
  </si>
  <si>
    <t>Circuito RJ - DF</t>
  </si>
  <si>
    <t>RJ - SP</t>
  </si>
  <si>
    <t>Ponta B       SP</t>
  </si>
  <si>
    <t>Circuito RJ - SP</t>
  </si>
  <si>
    <t>* Se o valor do Megabit de uma velocidade estiver maior que o da velocidade imediatamente inferior em cada tipo de interface (Gigabit ou 10 Gigabit Ethernet) este aparecerá em vermelho e deve ser corrigido.</t>
  </si>
  <si>
    <t>INSTALAÇÃO</t>
  </si>
  <si>
    <t>Lote 1</t>
  </si>
  <si>
    <t>Lote 2</t>
  </si>
  <si>
    <t>Lote 3</t>
  </si>
  <si>
    <t>Preço líquido</t>
  </si>
  <si>
    <t>DF - RJ</t>
  </si>
  <si>
    <t>SP - RJ</t>
  </si>
  <si>
    <t>DF - SP</t>
  </si>
  <si>
    <t>SP - DF</t>
  </si>
  <si>
    <t>Total da Instalação</t>
  </si>
  <si>
    <t>DESCRIÇÃO DOS IMPOSTOS (%)</t>
  </si>
  <si>
    <t>Item</t>
  </si>
  <si>
    <t>UF</t>
  </si>
  <si>
    <t>Imposto 1</t>
  </si>
  <si>
    <t>Imposto 2</t>
  </si>
  <si>
    <t>Imposto 3</t>
  </si>
  <si>
    <t>% Total de Impostos</t>
  </si>
  <si>
    <t>Fator de Impostação</t>
  </si>
  <si>
    <t>Instalação</t>
  </si>
  <si>
    <t>RJ</t>
  </si>
  <si>
    <t>DF</t>
  </si>
  <si>
    <t>SP</t>
  </si>
  <si>
    <t>Circuito para interligação dos Data Centers</t>
  </si>
  <si>
    <t>Superintendência de Arquitetura e Serviços de Infraestrutura de TIC - SUAS</t>
  </si>
  <si>
    <t>ANÁLISE DA PROPOSTA CENTURYLINK DE SUPRESSÃO DA SOLUÇÃO DE SEGURANÇA</t>
  </si>
  <si>
    <r>
      <t xml:space="preserve">Preço Líquido </t>
    </r>
    <r>
      <rPr>
        <b/>
        <sz val="10"/>
        <rFont val="Segoe UI"/>
        <family val="2"/>
      </rPr>
      <t>Circuito</t>
    </r>
  </si>
  <si>
    <r>
      <t xml:space="preserve">Preço Líquido </t>
    </r>
    <r>
      <rPr>
        <b/>
        <sz val="10"/>
        <rFont val="Segoe UI"/>
        <family val="2"/>
      </rPr>
      <t>Soluc_Segurança</t>
    </r>
  </si>
  <si>
    <t>Circuito RJ - DF
(Circuito)</t>
  </si>
  <si>
    <t>Circuito RJ - DF
(Soluc_Segurança)</t>
  </si>
  <si>
    <t>Circuito RJ - DF
(Circuito + Soluc_Segurança)</t>
  </si>
  <si>
    <t>% DE REDUÇÃO
(VALOR TOTAL - SOLUÇÃO DE SEGURANÇA)</t>
  </si>
  <si>
    <t>Circuito RJ - SP
(Circuito)</t>
  </si>
  <si>
    <t>Circuito RJ - SP
(Soluc_Segurança)</t>
  </si>
  <si>
    <t>Circuito RJ - SP
(Circuito + Soluc_Segurança)</t>
  </si>
  <si>
    <t>CIRCUITO</t>
  </si>
  <si>
    <t>SOLUÇÃO DE SEGURANÇA</t>
  </si>
  <si>
    <t>% DE REDUÇÃO 
(INSTALAÇÃO)</t>
  </si>
  <si>
    <t>A CENTURYLINK apresentou nessa proposta o imposto RJ com a nova alíquota de ICMS alterada em Janeiro/2019 de 32% para 30%</t>
  </si>
  <si>
    <t>Diretoria de Gestão de Infraestrutura de TIC - DGI</t>
  </si>
  <si>
    <t>Superintendência de Planejamento e Gestão Técnica de Infraestrutura de TIC - SUPI</t>
  </si>
  <si>
    <t>Departamento de Gestão Técnica de Infraestrutura de TIC - DEGI</t>
  </si>
  <si>
    <t>Divisão de Gestão de Planejamento e Contratação de Infraestrutura de TIC - DPCI</t>
  </si>
  <si>
    <t>Serviços de Internet Anti-DDoS para o DCRJ e DCDF</t>
  </si>
  <si>
    <t>ANEXO II - PLANILHA DE FORMAÇÃO DE PREÇOS - PREÇOS UNITÁRIOS</t>
  </si>
  <si>
    <t>LOTE 1 - Serviço de acesso dedicado à Internet para o DCRJ</t>
  </si>
  <si>
    <t>DESCRIÇÃO</t>
  </si>
  <si>
    <t xml:space="preserve"> BANDA (bps)
Interface 10-Gigabit Ethernet*</t>
  </si>
  <si>
    <t>3 Gbps</t>
  </si>
  <si>
    <t>5 Gbps</t>
  </si>
  <si>
    <t>Serviço de Acesso dedicado à Internet para o DCRJ</t>
  </si>
  <si>
    <t>Proteção Anti-DDoS</t>
  </si>
  <si>
    <t>PREÇO TOTAL
(Circuito + Serviço Anti-DDoS)</t>
  </si>
  <si>
    <r>
      <rPr>
        <b/>
        <sz val="10"/>
        <rFont val="Segoe UI"/>
        <family val="2"/>
      </rPr>
      <t>*</t>
    </r>
    <r>
      <rPr>
        <b/>
        <sz val="10"/>
        <color rgb="FFFF0000"/>
        <rFont val="Segoe UI"/>
        <family val="2"/>
      </rPr>
      <t>Se o valor do Megabit de uma taxa de transmissão estiver maior que o da taxa imediatamente inferior este aparecerá hachurado em vermelho e deve ser corrigido.</t>
    </r>
  </si>
  <si>
    <t>LOTE 1 - INSTALAÇÃO - Serviço de acesso dedicado à Internet para o DCRJ</t>
  </si>
  <si>
    <t>Circuito INTERNET</t>
  </si>
  <si>
    <t>Valor Unitário</t>
  </si>
  <si>
    <t>Quantidade</t>
  </si>
  <si>
    <t>Valor Total da Instalação</t>
  </si>
  <si>
    <t>LOTE 1 - PREÇO TOTAL INSTALAÇÃO DCRJ
(Circuitos + Serviço Anti-DDoS)</t>
  </si>
  <si>
    <t>PIS</t>
  </si>
  <si>
    <t>COFINS</t>
  </si>
  <si>
    <t>ICMS/ISS</t>
  </si>
  <si>
    <t>DCRJ - RJ</t>
  </si>
  <si>
    <t>Serviço Anti-DDoS</t>
  </si>
  <si>
    <r>
      <rPr>
        <b/>
        <sz val="10"/>
        <rFont val="Segoe UI"/>
        <family val="2"/>
      </rPr>
      <t>*</t>
    </r>
    <r>
      <rPr>
        <b/>
        <sz val="10"/>
        <color rgb="FFFF0000"/>
        <rFont val="Segoe UI"/>
        <family val="2"/>
      </rPr>
      <t>Favor descrever o imposto utilizado(ICMS, ISS, etc.)</t>
    </r>
  </si>
  <si>
    <t>LOTE 2 - Serviço de acesso dedicado à Internet para o DCDF</t>
  </si>
  <si>
    <t>Serviço de Acesso dedicado à Internet para o DCDF</t>
  </si>
  <si>
    <t>LOTE 2 - INSTALAÇÃO - Serviço de acesso dedicado à Internet para o DCDF</t>
  </si>
  <si>
    <t>LOTE 2 - PREÇO TOTAL INSTALAÇÃO DCDF
(Circuitos + Serviço Anti-DDoS)</t>
  </si>
  <si>
    <t>DCDF - DF</t>
  </si>
  <si>
    <t>ANEXO II – PLANILHA DE PREÇO ESTIMADO GLOBAL</t>
  </si>
  <si>
    <t>LOTE 1 - Serviço de acesso dedicado à Internet com proteção Anti DDoS para o DCRJ</t>
  </si>
  <si>
    <t>ANO 1 - 1º SEMESTRE - DCRJ</t>
  </si>
  <si>
    <t>ANO 1 - 2º SEMESTRE  - DCRJ</t>
  </si>
  <si>
    <t>Serviço</t>
  </si>
  <si>
    <t>Interface utilizada</t>
  </si>
  <si>
    <t>Circuito Utilizado</t>
  </si>
  <si>
    <t>Custo Mensal</t>
  </si>
  <si>
    <t>Taxa de Transmissão</t>
  </si>
  <si>
    <t>Qtde</t>
  </si>
  <si>
    <t>Acesso Internet</t>
  </si>
  <si>
    <t>10 GIGABIT ETHERNET</t>
  </si>
  <si>
    <t>Proteção Anti DDoS</t>
  </si>
  <si>
    <t>Total ANO 1 - 1º Semestre =</t>
  </si>
  <si>
    <t>Total ANO 1 - 2º Semestre =</t>
  </si>
  <si>
    <t xml:space="preserve">ANO 2 - 1º SEMESTRE - DCRJ </t>
  </si>
  <si>
    <t>ANO 2 - 2º SEMESTRE  - DCRJ</t>
  </si>
  <si>
    <t>Total ANO 2 - 1º Semestre =</t>
  </si>
  <si>
    <t>Total ANO 2 - 2º Semestre =</t>
  </si>
  <si>
    <t xml:space="preserve">ANO 3 - 1º SEMESTRE - DCRJ </t>
  </si>
  <si>
    <t xml:space="preserve">ANO 3 - 2º SEMESTRE - DCRJ </t>
  </si>
  <si>
    <t>Total ANO 3 - 1º Semestre =</t>
  </si>
  <si>
    <t>Total ANO 3 - 2º Semestre =</t>
  </si>
  <si>
    <t>TOTAL ESTIMADO PARA OS 36 MESES - LOTE 1 (Serviço de acesso dedicado à Internet para o DCRJ)</t>
  </si>
  <si>
    <t>LOTE 2 - Serviço de acesso dedicado à Internet com proteção Anti DDoS para o DCDF</t>
  </si>
  <si>
    <t>ANO 1 - 1º SEMESTRE - DCDF</t>
  </si>
  <si>
    <t xml:space="preserve">ANO 1 - 2º SEMESTRE - DCDF </t>
  </si>
  <si>
    <t>Velocidade</t>
  </si>
  <si>
    <t xml:space="preserve">ANO 2 - 1º SEMESTRE - DCDF </t>
  </si>
  <si>
    <t xml:space="preserve">ANO 2 - 2º SEMESTRE - DCDF </t>
  </si>
  <si>
    <t>ANO 3 - 1º SEMESTRE  - DCDF</t>
  </si>
  <si>
    <t xml:space="preserve">ANO 3 - 2º SEMESTRE - DCDF </t>
  </si>
  <si>
    <t>TOTAL ESTIMADO PARA OS 36 MESES - LOTE 2 (Serviço de acesso dedicado à Internet para o DCRJ)</t>
  </si>
  <si>
    <t xml:space="preserve">RESUMO DA CONTRATAÇÃO (LOTES 1 e 2) POR 36 MESES </t>
  </si>
  <si>
    <t>ANO</t>
  </si>
  <si>
    <t>PERÍODO</t>
  </si>
  <si>
    <t>LOTE 1 - DCRJ</t>
  </si>
  <si>
    <t>LOTE 2 - DCDF</t>
  </si>
  <si>
    <t>TOTAL SEMESTRAL</t>
  </si>
  <si>
    <t>ANO 1</t>
  </si>
  <si>
    <t>1º SEMESTRE</t>
  </si>
  <si>
    <t>2º SEMESTRE</t>
  </si>
  <si>
    <t>ANO 2</t>
  </si>
  <si>
    <t>ANO 3</t>
  </si>
  <si>
    <t xml:space="preserve">TOTAL POR ITEM  </t>
  </si>
  <si>
    <t>TOTAL DA CONTRATAÇÃO 36 MESES) =</t>
  </si>
  <si>
    <t>LOTE 3</t>
  </si>
  <si>
    <t>PONTA A SP</t>
  </si>
  <si>
    <t>PONTA B RJ</t>
  </si>
  <si>
    <t>PONTA A DF</t>
  </si>
  <si>
    <t>Ponta A           SP</t>
  </si>
  <si>
    <t>Ponta B       RJ</t>
  </si>
  <si>
    <t>Circuito SP - RJ</t>
  </si>
  <si>
    <t>Circuito SP - DF</t>
  </si>
  <si>
    <t>ANÁLISE DA PROPOSTA PRIMESYS DE SUPRESSÃO DA SOLUÇÃO DE SEGURANÇA</t>
  </si>
  <si>
    <t>Circuito SP - RJ
(Circuito)</t>
  </si>
  <si>
    <t>Circuito SP - RJ
(Soluc_Segurança)</t>
  </si>
  <si>
    <t>Circuito DF - RJ
(Circuito + Soluc_Segurança)</t>
  </si>
  <si>
    <t>Circuito DF - SP
(Circuito)</t>
  </si>
  <si>
    <t>Circuito DF - SP
(Soluc_Segurança)</t>
  </si>
  <si>
    <t>Circuito DF - SP
(Circuito + Soluc_Segurança)</t>
  </si>
  <si>
    <t>NÃO HOUVE COBRANÇA DE INSTALAÇÃO PELA PRIMESYS</t>
  </si>
  <si>
    <t>A PRIMESYS apresentou nessa proposta o imposto RJ com a nova alíquota de ICMS alterada em Janeiro/2019 de 32% para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</si>
</sst>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&quot;R$ &quot;* #,##0.00_-;&quot;-R$ &quot;* #,##0.00_-;_-&quot;R$ &quot;* \-??_-;_-@_-"/>
    <numFmt numFmtId="166" formatCode="0.0000"/>
    <numFmt numFmtId="167" formatCode="&quot;R$&quot;\ #,##0.00"/>
    <numFmt numFmtId="168" formatCode="_-* #,##0.000000_-;\-* #,##0.000000_-;_-* &quot;-&quot;??????_-;_-@_-"/>
    <numFmt numFmtId="169" formatCode="&quot;R$&quot;#,##0.00"/>
    <numFmt numFmtId="170" formatCode="_-&quot;R$ &quot;* #,##0.0_-;&quot;-R$ &quot;* #,##0.0_-;_-&quot;R$ &quot;* \-??_-;_-@_-"/>
    <numFmt numFmtId="171" formatCode="_-[$R$-416]\ * #,##0.00_-;\-[$R$-416]\ * #,##0.00_-;_-[$R$-416]\ * &quot;-&quot;??_-;_-@_-"/>
    <numFmt numFmtId="172" formatCode="_-* #,##0.0_-;\-* #,##0.0_-;_-* &quot;-&quot;??_-;_-@_-"/>
    <numFmt numFmtId="173" formatCode="_-&quot;R$&quot;\ * #,##0.0_-;\-&quot;R$&quot;\ * #,##0.0_-;_-&quot;R$&quot;\ * &quot;-&quot;??_-;_-@_-"/>
  </numFmts>
  <fonts count="40">
    <font>
      <sz val="10"/>
      <name val="Arial"/>
      <family val="2"/>
      <charset val="1"/>
    </font>
    <font>
      <sz val="10"/>
      <name val="Arial"/>
      <family val="2"/>
    </font>
    <font>
      <sz val="10"/>
      <name val="Segoe UI"/>
      <family val="2"/>
      <charset val="1"/>
    </font>
    <font>
      <b/>
      <sz val="10"/>
      <name val="Segoe UI"/>
      <family val="2"/>
      <charset val="1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0"/>
      <name val="Segoe UI"/>
      <family val="2"/>
    </font>
    <font>
      <sz val="10"/>
      <name val="Arial"/>
      <family val="2"/>
      <charset val="1"/>
    </font>
    <font>
      <sz val="10"/>
      <name val="Segoe UI"/>
      <family val="2"/>
    </font>
    <font>
      <b/>
      <sz val="10"/>
      <color indexed="8"/>
      <name val="Segoe UI"/>
      <family val="2"/>
    </font>
    <font>
      <b/>
      <sz val="10"/>
      <name val="Arial"/>
      <family val="2"/>
      <charset val="1"/>
    </font>
    <font>
      <b/>
      <sz val="9"/>
      <name val="Segoe UI"/>
      <family val="2"/>
    </font>
    <font>
      <b/>
      <sz val="14"/>
      <color indexed="8"/>
      <name val="Segoe UI"/>
      <family val="2"/>
    </font>
    <font>
      <b/>
      <sz val="11"/>
      <color indexed="8"/>
      <name val="Segoe UI"/>
      <family val="2"/>
    </font>
    <font>
      <b/>
      <sz val="14"/>
      <name val="Segoe UI"/>
      <family val="2"/>
    </font>
    <font>
      <b/>
      <sz val="11"/>
      <name val="Segoe UI"/>
      <family val="2"/>
    </font>
    <font>
      <sz val="11"/>
      <name val="Segoe UI"/>
      <family val="2"/>
    </font>
    <font>
      <b/>
      <sz val="12"/>
      <name val="Segoe UI"/>
      <family val="2"/>
    </font>
    <font>
      <b/>
      <sz val="8"/>
      <name val="Segoe UI"/>
      <family val="2"/>
    </font>
    <font>
      <b/>
      <sz val="8"/>
      <name val="Calibri"/>
      <family val="2"/>
    </font>
    <font>
      <b/>
      <sz val="10"/>
      <color rgb="FF0000FF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b/>
      <sz val="12"/>
      <color rgb="FFFF0000"/>
      <name val="Segoe UI"/>
      <family val="2"/>
    </font>
    <font>
      <b/>
      <sz val="11"/>
      <color rgb="FF0000FF"/>
      <name val="Segoe UI"/>
      <family val="2"/>
    </font>
    <font>
      <b/>
      <sz val="12"/>
      <color rgb="FF0000FF"/>
      <name val="Segoe UI"/>
      <family val="2"/>
    </font>
    <font>
      <sz val="9"/>
      <name val="Segoe UI"/>
      <family val="2"/>
    </font>
    <font>
      <b/>
      <sz val="10"/>
      <name val="Arial"/>
      <family val="2"/>
    </font>
    <font>
      <b/>
      <sz val="11"/>
      <color rgb="FF000000"/>
      <name val="Segoe UI"/>
      <family val="2"/>
    </font>
    <font>
      <sz val="8"/>
      <name val="Arial"/>
      <family val="2"/>
      <charset val="1"/>
    </font>
    <font>
      <sz val="10"/>
      <color indexed="8"/>
      <name val="Segoe UI"/>
      <family val="2"/>
    </font>
    <font>
      <b/>
      <sz val="16"/>
      <color indexed="8"/>
      <name val="Segoe UI"/>
      <family val="2"/>
    </font>
    <font>
      <b/>
      <sz val="20"/>
      <name val="Segoe UI"/>
      <family val="2"/>
    </font>
    <font>
      <sz val="16"/>
      <name val="Segoe UI"/>
      <family val="2"/>
    </font>
    <font>
      <b/>
      <sz val="16"/>
      <color rgb="FFFF0000"/>
      <name val="Segoe UI"/>
      <family val="2"/>
    </font>
    <font>
      <sz val="14"/>
      <name val="Segoe UI"/>
      <family val="2"/>
    </font>
    <font>
      <sz val="14"/>
      <name val="Arial"/>
      <family val="2"/>
      <charset val="1"/>
    </font>
    <font>
      <b/>
      <sz val="14"/>
      <name val="Arial"/>
      <family val="2"/>
    </font>
    <font>
      <sz val="14"/>
      <color indexed="8"/>
      <name val="Segoe UI"/>
      <family val="2"/>
    </font>
    <font>
      <b/>
      <sz val="16"/>
      <name val="Segoe UI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08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indexed="64"/>
      </bottom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5" fontId="7" fillId="0" borderId="0" applyFill="0" applyBorder="0" applyProtection="0"/>
    <xf numFmtId="0" fontId="4" fillId="0" borderId="0"/>
    <xf numFmtId="0" fontId="4" fillId="0" borderId="0"/>
    <xf numFmtId="9" fontId="1" fillId="0" borderId="0" applyFill="0" applyBorder="0" applyAlignment="0" applyProtection="0"/>
    <xf numFmtId="0" fontId="5" fillId="0" borderId="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51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6" fillId="3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167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7" fontId="10" fillId="0" borderId="13" xfId="1" applyNumberFormat="1" applyFont="1" applyBorder="1" applyAlignment="1" applyProtection="1">
      <alignment vertical="center"/>
    </xf>
    <xf numFmtId="167" fontId="10" fillId="0" borderId="14" xfId="1" applyNumberFormat="1" applyFont="1" applyBorder="1" applyAlignment="1" applyProtection="1">
      <alignment vertical="center"/>
    </xf>
    <xf numFmtId="167" fontId="10" fillId="0" borderId="10" xfId="1" applyNumberFormat="1" applyFont="1" applyBorder="1" applyAlignment="1" applyProtection="1">
      <alignment vertical="center"/>
    </xf>
    <xf numFmtId="167" fontId="10" fillId="0" borderId="11" xfId="1" applyNumberFormat="1" applyFont="1" applyBorder="1" applyAlignment="1" applyProtection="1">
      <alignment vertical="center"/>
    </xf>
    <xf numFmtId="167" fontId="10" fillId="0" borderId="15" xfId="1" applyNumberFormat="1" applyFont="1" applyBorder="1" applyAlignment="1" applyProtection="1">
      <alignment vertical="center"/>
    </xf>
    <xf numFmtId="167" fontId="10" fillId="0" borderId="16" xfId="1" applyNumberFormat="1" applyFont="1" applyBorder="1" applyAlignment="1" applyProtection="1">
      <alignment vertical="center"/>
    </xf>
    <xf numFmtId="0" fontId="15" fillId="2" borderId="17" xfId="3" applyFont="1" applyFill="1" applyBorder="1" applyAlignment="1">
      <alignment vertical="center" wrapText="1"/>
    </xf>
    <xf numFmtId="0" fontId="6" fillId="2" borderId="18" xfId="3" applyFont="1" applyFill="1" applyBorder="1" applyAlignment="1">
      <alignment horizontal="right" vertical="center" wrapText="1"/>
    </xf>
    <xf numFmtId="0" fontId="6" fillId="2" borderId="19" xfId="3" applyFont="1" applyFill="1" applyBorder="1" applyAlignment="1">
      <alignment vertical="center" wrapText="1"/>
    </xf>
    <xf numFmtId="167" fontId="7" fillId="4" borderId="2" xfId="1" applyNumberFormat="1" applyFill="1" applyBorder="1" applyAlignment="1" applyProtection="1">
      <alignment vertical="center"/>
      <protection locked="0"/>
    </xf>
    <xf numFmtId="167" fontId="7" fillId="4" borderId="20" xfId="1" applyNumberFormat="1" applyFill="1" applyBorder="1" applyAlignment="1" applyProtection="1">
      <alignment vertical="center"/>
      <protection locked="0"/>
    </xf>
    <xf numFmtId="167" fontId="7" fillId="4" borderId="3" xfId="1" applyNumberFormat="1" applyFill="1" applyBorder="1" applyAlignment="1" applyProtection="1">
      <alignment vertical="center"/>
      <protection locked="0"/>
    </xf>
    <xf numFmtId="167" fontId="7" fillId="4" borderId="8" xfId="1" applyNumberFormat="1" applyFill="1" applyBorder="1" applyAlignment="1" applyProtection="1">
      <alignment vertical="center"/>
      <protection locked="0"/>
    </xf>
    <xf numFmtId="167" fontId="7" fillId="4" borderId="21" xfId="1" applyNumberFormat="1" applyFill="1" applyBorder="1" applyAlignment="1" applyProtection="1">
      <alignment vertical="center"/>
      <protection locked="0"/>
    </xf>
    <xf numFmtId="167" fontId="7" fillId="4" borderId="22" xfId="1" applyNumberFormat="1" applyFill="1" applyBorder="1" applyAlignment="1" applyProtection="1">
      <alignment vertical="center"/>
      <protection locked="0"/>
    </xf>
    <xf numFmtId="167" fontId="6" fillId="0" borderId="12" xfId="1" applyNumberFormat="1" applyFont="1" applyBorder="1" applyAlignment="1" applyProtection="1">
      <alignment vertical="center"/>
    </xf>
    <xf numFmtId="167" fontId="6" fillId="0" borderId="23" xfId="1" applyNumberFormat="1" applyFont="1" applyBorder="1" applyAlignment="1" applyProtection="1">
      <alignment vertical="center"/>
    </xf>
    <xf numFmtId="167" fontId="6" fillId="0" borderId="24" xfId="1" applyNumberFormat="1" applyFont="1" applyBorder="1" applyAlignment="1" applyProtection="1">
      <alignment vertical="center"/>
    </xf>
    <xf numFmtId="167" fontId="6" fillId="0" borderId="25" xfId="1" applyNumberFormat="1" applyFont="1" applyBorder="1" applyAlignment="1" applyProtection="1">
      <alignment vertical="center"/>
    </xf>
    <xf numFmtId="10" fontId="8" fillId="4" borderId="2" xfId="4" applyNumberFormat="1" applyFont="1" applyFill="1" applyBorder="1" applyAlignment="1" applyProtection="1">
      <alignment horizontal="center" vertical="center" wrapText="1"/>
      <protection locked="0"/>
    </xf>
    <xf numFmtId="10" fontId="8" fillId="4" borderId="26" xfId="4" applyNumberFormat="1" applyFont="1" applyFill="1" applyBorder="1" applyAlignment="1" applyProtection="1">
      <alignment horizontal="center" vertical="center" wrapText="1"/>
      <protection locked="0"/>
    </xf>
    <xf numFmtId="10" fontId="8" fillId="4" borderId="8" xfId="4" applyNumberFormat="1" applyFont="1" applyFill="1" applyBorder="1" applyAlignment="1" applyProtection="1">
      <alignment horizontal="center" vertical="center" wrapText="1"/>
      <protection locked="0"/>
    </xf>
    <xf numFmtId="166" fontId="8" fillId="4" borderId="27" xfId="4" applyNumberFormat="1" applyFont="1" applyFill="1" applyBorder="1" applyAlignment="1" applyProtection="1">
      <alignment horizontal="center" vertical="center" wrapText="1"/>
      <protection locked="0"/>
    </xf>
    <xf numFmtId="166" fontId="8" fillId="4" borderId="28" xfId="4" applyNumberFormat="1" applyFont="1" applyFill="1" applyBorder="1" applyAlignment="1" applyProtection="1">
      <alignment horizontal="center" vertical="center" wrapText="1"/>
      <protection locked="0"/>
    </xf>
    <xf numFmtId="166" fontId="8" fillId="4" borderId="29" xfId="4" applyNumberFormat="1" applyFont="1" applyFill="1" applyBorder="1" applyAlignment="1" applyProtection="1">
      <alignment horizontal="center" vertical="center" wrapText="1"/>
      <protection locked="0"/>
    </xf>
    <xf numFmtId="10" fontId="8" fillId="0" borderId="31" xfId="4" applyNumberFormat="1" applyFont="1" applyFill="1" applyBorder="1" applyAlignment="1" applyProtection="1">
      <alignment horizontal="center" vertical="center" wrapText="1"/>
    </xf>
    <xf numFmtId="10" fontId="8" fillId="0" borderId="2" xfId="4" applyNumberFormat="1" applyFont="1" applyFill="1" applyBorder="1" applyAlignment="1" applyProtection="1">
      <alignment horizontal="center" vertical="center" wrapText="1"/>
    </xf>
    <xf numFmtId="10" fontId="8" fillId="0" borderId="26" xfId="4" applyNumberFormat="1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9" fillId="5" borderId="2" xfId="2" applyFont="1" applyFill="1" applyBorder="1" applyAlignment="1">
      <alignment horizontal="center" vertical="center" wrapText="1"/>
    </xf>
    <xf numFmtId="168" fontId="18" fillId="0" borderId="2" xfId="0" applyNumberFormat="1" applyFont="1" applyBorder="1" applyAlignment="1">
      <alignment horizontal="center" vertical="center" wrapText="1"/>
    </xf>
    <xf numFmtId="0" fontId="19" fillId="5" borderId="32" xfId="2" applyFont="1" applyFill="1" applyBorder="1" applyAlignment="1">
      <alignment horizontal="center" vertical="center" wrapText="1"/>
    </xf>
    <xf numFmtId="168" fontId="18" fillId="0" borderId="32" xfId="0" applyNumberFormat="1" applyFont="1" applyBorder="1" applyAlignment="1">
      <alignment horizontal="center" vertical="center" wrapText="1"/>
    </xf>
    <xf numFmtId="0" fontId="19" fillId="5" borderId="33" xfId="2" applyFont="1" applyFill="1" applyBorder="1" applyAlignment="1">
      <alignment horizontal="center" vertical="center" wrapText="1"/>
    </xf>
    <xf numFmtId="168" fontId="18" fillId="0" borderId="33" xfId="0" applyNumberFormat="1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168" fontId="18" fillId="0" borderId="20" xfId="0" applyNumberFormat="1" applyFont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167" fontId="10" fillId="0" borderId="37" xfId="1" applyNumberFormat="1" applyFont="1" applyBorder="1" applyAlignment="1" applyProtection="1">
      <alignment vertical="center"/>
    </xf>
    <xf numFmtId="167" fontId="10" fillId="0" borderId="35" xfId="1" applyNumberFormat="1" applyFont="1" applyBorder="1" applyAlignment="1" applyProtection="1">
      <alignment vertical="center"/>
    </xf>
    <xf numFmtId="167" fontId="2" fillId="0" borderId="11" xfId="0" applyNumberFormat="1" applyFont="1" applyBorder="1" applyAlignment="1">
      <alignment horizontal="center" vertical="center" wrapText="1"/>
    </xf>
    <xf numFmtId="0" fontId="19" fillId="5" borderId="20" xfId="2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7" fontId="6" fillId="0" borderId="38" xfId="1" applyNumberFormat="1" applyFont="1" applyBorder="1" applyAlignment="1" applyProtection="1">
      <alignment vertical="center"/>
    </xf>
    <xf numFmtId="0" fontId="8" fillId="0" borderId="31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166" fontId="6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6" fillId="2" borderId="38" xfId="0" applyNumberFormat="1" applyFont="1" applyFill="1" applyBorder="1" applyAlignment="1">
      <alignment horizontal="center" vertical="center" wrapText="1"/>
    </xf>
    <xf numFmtId="4" fontId="6" fillId="2" borderId="25" xfId="0" applyNumberFormat="1" applyFont="1" applyFill="1" applyBorder="1" applyAlignment="1">
      <alignment horizontal="center" vertical="center" wrapText="1"/>
    </xf>
    <xf numFmtId="4" fontId="6" fillId="2" borderId="23" xfId="0" applyNumberFormat="1" applyFont="1" applyFill="1" applyBorder="1" applyAlignment="1">
      <alignment horizontal="center" vertical="center" wrapText="1"/>
    </xf>
    <xf numFmtId="4" fontId="6" fillId="3" borderId="39" xfId="0" applyNumberFormat="1" applyFont="1" applyFill="1" applyBorder="1" applyAlignment="1">
      <alignment horizontal="center" vertical="center" wrapText="1"/>
    </xf>
    <xf numFmtId="4" fontId="6" fillId="3" borderId="20" xfId="0" applyNumberFormat="1" applyFont="1" applyFill="1" applyBorder="1" applyAlignment="1">
      <alignment horizontal="center" vertical="center" wrapText="1"/>
    </xf>
    <xf numFmtId="4" fontId="6" fillId="3" borderId="40" xfId="0" applyNumberFormat="1" applyFont="1" applyFill="1" applyBorder="1" applyAlignment="1">
      <alignment horizontal="center" vertical="center" wrapText="1"/>
    </xf>
    <xf numFmtId="4" fontId="6" fillId="3" borderId="21" xfId="0" applyNumberFormat="1" applyFont="1" applyFill="1" applyBorder="1" applyAlignment="1">
      <alignment horizontal="center" vertical="center" wrapText="1"/>
    </xf>
    <xf numFmtId="166" fontId="6" fillId="4" borderId="30" xfId="4" applyNumberFormat="1" applyFont="1" applyFill="1" applyBorder="1" applyAlignment="1" applyProtection="1">
      <alignment horizontal="center" vertical="center" wrapText="1"/>
      <protection locked="0"/>
    </xf>
    <xf numFmtId="10" fontId="8" fillId="4" borderId="41" xfId="4" applyNumberFormat="1" applyFont="1" applyFill="1" applyBorder="1" applyAlignment="1" applyProtection="1">
      <alignment horizontal="center" vertical="center" wrapText="1"/>
      <protection locked="0"/>
    </xf>
    <xf numFmtId="10" fontId="8" fillId="4" borderId="42" xfId="4" applyNumberFormat="1" applyFont="1" applyFill="1" applyBorder="1" applyAlignment="1" applyProtection="1">
      <alignment horizontal="center" vertical="center" wrapText="1"/>
      <protection locked="0"/>
    </xf>
    <xf numFmtId="10" fontId="8" fillId="4" borderId="43" xfId="4" applyNumberFormat="1" applyFont="1" applyFill="1" applyBorder="1" applyAlignment="1" applyProtection="1">
      <alignment horizontal="center" vertical="center" wrapText="1"/>
      <protection locked="0"/>
    </xf>
    <xf numFmtId="167" fontId="10" fillId="0" borderId="44" xfId="1" applyNumberFormat="1" applyFont="1" applyBorder="1" applyAlignment="1" applyProtection="1">
      <alignment vertical="center"/>
    </xf>
    <xf numFmtId="167" fontId="7" fillId="4" borderId="9" xfId="1" applyNumberFormat="1" applyFill="1" applyBorder="1" applyAlignment="1" applyProtection="1">
      <alignment vertical="center"/>
    </xf>
    <xf numFmtId="169" fontId="7" fillId="4" borderId="9" xfId="1" applyNumberFormat="1" applyFill="1" applyBorder="1" applyAlignment="1" applyProtection="1">
      <alignment vertical="center"/>
    </xf>
    <xf numFmtId="169" fontId="7" fillId="4" borderId="45" xfId="1" applyNumberFormat="1" applyFill="1" applyBorder="1" applyAlignment="1" applyProtection="1">
      <alignment vertical="center"/>
    </xf>
    <xf numFmtId="169" fontId="7" fillId="4" borderId="46" xfId="1" applyNumberFormat="1" applyFill="1" applyBorder="1" applyAlignment="1" applyProtection="1">
      <alignment vertical="center"/>
    </xf>
    <xf numFmtId="167" fontId="7" fillId="4" borderId="45" xfId="1" applyNumberFormat="1" applyFill="1" applyBorder="1" applyAlignment="1" applyProtection="1">
      <alignment vertical="center"/>
    </xf>
    <xf numFmtId="167" fontId="7" fillId="4" borderId="46" xfId="1" applyNumberFormat="1" applyFill="1" applyBorder="1" applyAlignment="1" applyProtection="1">
      <alignment vertical="center"/>
    </xf>
    <xf numFmtId="169" fontId="7" fillId="4" borderId="2" xfId="1" applyNumberFormat="1" applyFill="1" applyBorder="1" applyAlignment="1" applyProtection="1">
      <alignment vertical="center"/>
      <protection locked="0"/>
    </xf>
    <xf numFmtId="169" fontId="7" fillId="4" borderId="20" xfId="1" applyNumberFormat="1" applyFill="1" applyBorder="1" applyAlignment="1" applyProtection="1">
      <alignment vertical="center"/>
      <protection locked="0"/>
    </xf>
    <xf numFmtId="169" fontId="10" fillId="0" borderId="13" xfId="1" applyNumberFormat="1" applyFont="1" applyBorder="1" applyAlignment="1" applyProtection="1">
      <alignment vertical="center"/>
    </xf>
    <xf numFmtId="169" fontId="10" fillId="0" borderId="10" xfId="1" applyNumberFormat="1" applyFont="1" applyBorder="1" applyAlignment="1" applyProtection="1">
      <alignment vertical="center"/>
    </xf>
    <xf numFmtId="169" fontId="10" fillId="0" borderId="37" xfId="1" applyNumberFormat="1" applyFont="1" applyBorder="1" applyAlignment="1" applyProtection="1">
      <alignment vertical="center"/>
    </xf>
    <xf numFmtId="169" fontId="7" fillId="4" borderId="32" xfId="1" applyNumberFormat="1" applyFill="1" applyBorder="1" applyAlignment="1" applyProtection="1">
      <alignment vertical="center"/>
      <protection locked="0"/>
    </xf>
    <xf numFmtId="169" fontId="7" fillId="4" borderId="33" xfId="1" applyNumberFormat="1" applyFill="1" applyBorder="1" applyAlignment="1" applyProtection="1">
      <alignment vertical="center"/>
      <protection locked="0"/>
    </xf>
    <xf numFmtId="169" fontId="10" fillId="0" borderId="44" xfId="1" applyNumberFormat="1" applyFont="1" applyBorder="1" applyAlignment="1" applyProtection="1">
      <alignment vertical="center"/>
    </xf>
    <xf numFmtId="167" fontId="10" fillId="0" borderId="47" xfId="1" applyNumberFormat="1" applyFont="1" applyBorder="1" applyAlignment="1" applyProtection="1">
      <alignment vertical="center"/>
    </xf>
    <xf numFmtId="167" fontId="6" fillId="0" borderId="48" xfId="1" applyNumberFormat="1" applyFont="1" applyBorder="1" applyAlignment="1" applyProtection="1">
      <alignment vertical="center"/>
    </xf>
    <xf numFmtId="167" fontId="2" fillId="0" borderId="49" xfId="0" applyNumberFormat="1" applyFont="1" applyBorder="1" applyAlignment="1">
      <alignment vertical="center" wrapText="1"/>
    </xf>
    <xf numFmtId="167" fontId="7" fillId="4" borderId="50" xfId="1" applyNumberFormat="1" applyFill="1" applyBorder="1" applyAlignment="1" applyProtection="1">
      <alignment vertical="center"/>
    </xf>
    <xf numFmtId="166" fontId="6" fillId="4" borderId="51" xfId="4" applyNumberFormat="1" applyFont="1" applyFill="1" applyBorder="1" applyAlignment="1" applyProtection="1">
      <alignment horizontal="center" vertical="center" wrapText="1"/>
      <protection locked="0"/>
    </xf>
    <xf numFmtId="166" fontId="6" fillId="4" borderId="28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horizontal="center" vertical="center" wrapText="1"/>
    </xf>
    <xf numFmtId="167" fontId="6" fillId="0" borderId="31" xfId="1" applyNumberFormat="1" applyFont="1" applyBorder="1" applyAlignment="1" applyProtection="1">
      <alignment vertical="center"/>
    </xf>
    <xf numFmtId="167" fontId="6" fillId="0" borderId="52" xfId="1" applyNumberFormat="1" applyFont="1" applyBorder="1" applyAlignment="1" applyProtection="1">
      <alignment vertical="center"/>
    </xf>
    <xf numFmtId="167" fontId="6" fillId="0" borderId="53" xfId="1" applyNumberFormat="1" applyFont="1" applyBorder="1" applyAlignment="1" applyProtection="1">
      <alignment vertical="center"/>
    </xf>
    <xf numFmtId="0" fontId="3" fillId="8" borderId="12" xfId="0" applyFont="1" applyFill="1" applyBorder="1" applyAlignment="1">
      <alignment horizontal="center" vertical="center" wrapText="1"/>
    </xf>
    <xf numFmtId="167" fontId="6" fillId="8" borderId="12" xfId="1" applyNumberFormat="1" applyFont="1" applyFill="1" applyBorder="1" applyAlignment="1" applyProtection="1">
      <alignment vertical="center"/>
    </xf>
    <xf numFmtId="167" fontId="6" fillId="8" borderId="38" xfId="1" applyNumberFormat="1" applyFont="1" applyFill="1" applyBorder="1" applyAlignment="1" applyProtection="1">
      <alignment vertical="center"/>
    </xf>
    <xf numFmtId="167" fontId="6" fillId="8" borderId="48" xfId="1" applyNumberFormat="1" applyFont="1" applyFill="1" applyBorder="1" applyAlignment="1" applyProtection="1">
      <alignment vertical="center"/>
    </xf>
    <xf numFmtId="167" fontId="10" fillId="0" borderId="54" xfId="1" applyNumberFormat="1" applyFont="1" applyBorder="1" applyAlignment="1" applyProtection="1">
      <alignment vertical="center"/>
    </xf>
    <xf numFmtId="0" fontId="20" fillId="0" borderId="26" xfId="0" applyFont="1" applyBorder="1" applyAlignment="1">
      <alignment horizontal="center" vertical="center" wrapText="1"/>
    </xf>
    <xf numFmtId="167" fontId="20" fillId="0" borderId="26" xfId="1" applyNumberFormat="1" applyFont="1" applyBorder="1" applyAlignment="1" applyProtection="1">
      <alignment vertical="center"/>
    </xf>
    <xf numFmtId="167" fontId="20" fillId="0" borderId="55" xfId="1" applyNumberFormat="1" applyFont="1" applyBorder="1" applyAlignment="1" applyProtection="1">
      <alignment vertical="center"/>
    </xf>
    <xf numFmtId="167" fontId="20" fillId="0" borderId="56" xfId="1" applyNumberFormat="1" applyFont="1" applyBorder="1" applyAlignment="1" applyProtection="1">
      <alignment vertical="center"/>
    </xf>
    <xf numFmtId="10" fontId="21" fillId="9" borderId="26" xfId="1" applyNumberFormat="1" applyFont="1" applyFill="1" applyBorder="1" applyAlignment="1" applyProtection="1">
      <alignment horizontal="center" vertical="center"/>
    </xf>
    <xf numFmtId="10" fontId="21" fillId="9" borderId="55" xfId="1" applyNumberFormat="1" applyFont="1" applyFill="1" applyBorder="1" applyAlignment="1" applyProtection="1">
      <alignment horizontal="center" vertical="center"/>
    </xf>
    <xf numFmtId="10" fontId="21" fillId="9" borderId="56" xfId="1" applyNumberFormat="1" applyFont="1" applyFill="1" applyBorder="1" applyAlignment="1" applyProtection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166" fontId="6" fillId="4" borderId="27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" fillId="10" borderId="0" xfId="0" applyFont="1" applyFill="1" applyAlignment="1">
      <alignment vertical="center" wrapText="1"/>
    </xf>
    <xf numFmtId="0" fontId="2" fillId="10" borderId="0" xfId="0" applyFont="1" applyFill="1" applyAlignment="1">
      <alignment horizontal="center" vertical="center" wrapText="1"/>
    </xf>
    <xf numFmtId="0" fontId="21" fillId="10" borderId="0" xfId="0" applyFont="1" applyFill="1" applyAlignment="1">
      <alignment vertical="center" wrapText="1"/>
    </xf>
    <xf numFmtId="10" fontId="23" fillId="10" borderId="0" xfId="0" applyNumberFormat="1" applyFont="1" applyFill="1" applyAlignment="1">
      <alignment horizontal="center" vertical="center" wrapText="1"/>
    </xf>
    <xf numFmtId="10" fontId="23" fillId="10" borderId="0" xfId="0" applyNumberFormat="1" applyFont="1" applyFill="1" applyAlignment="1">
      <alignment vertical="center" wrapText="1"/>
    </xf>
    <xf numFmtId="10" fontId="22" fillId="4" borderId="41" xfId="4" applyNumberFormat="1" applyFont="1" applyFill="1" applyBorder="1" applyAlignment="1" applyProtection="1">
      <alignment horizontal="center" vertical="center" wrapText="1"/>
      <protection locked="0"/>
    </xf>
    <xf numFmtId="10" fontId="22" fillId="4" borderId="8" xfId="4" applyNumberFormat="1" applyFont="1" applyFill="1" applyBorder="1" applyAlignment="1" applyProtection="1">
      <alignment horizontal="center" vertical="center" wrapText="1"/>
      <protection locked="0"/>
    </xf>
    <xf numFmtId="10" fontId="22" fillId="0" borderId="31" xfId="4" applyNumberFormat="1" applyFont="1" applyFill="1" applyBorder="1" applyAlignment="1" applyProtection="1">
      <alignment horizontal="center" vertical="center" wrapText="1"/>
    </xf>
    <xf numFmtId="166" fontId="21" fillId="4" borderId="29" xfId="4" applyNumberFormat="1" applyFont="1" applyFill="1" applyBorder="1" applyAlignment="1" applyProtection="1">
      <alignment horizontal="center" vertical="center" wrapText="1"/>
      <protection locked="0"/>
    </xf>
    <xf numFmtId="166" fontId="6" fillId="4" borderId="29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169" fontId="8" fillId="11" borderId="32" xfId="1" applyNumberFormat="1" applyFont="1" applyFill="1" applyBorder="1" applyAlignment="1" applyProtection="1">
      <alignment vertical="center"/>
      <protection locked="0"/>
    </xf>
    <xf numFmtId="169" fontId="6" fillId="0" borderId="37" xfId="1" applyNumberFormat="1" applyFont="1" applyBorder="1" applyAlignment="1" applyProtection="1">
      <alignment vertical="center"/>
    </xf>
    <xf numFmtId="0" fontId="0" fillId="10" borderId="0" xfId="0" applyFill="1" applyAlignment="1">
      <alignment vertical="center"/>
    </xf>
    <xf numFmtId="169" fontId="8" fillId="10" borderId="9" xfId="1" applyNumberFormat="1" applyFont="1" applyFill="1" applyBorder="1" applyAlignment="1" applyProtection="1">
      <alignment vertical="center"/>
    </xf>
    <xf numFmtId="169" fontId="8" fillId="10" borderId="45" xfId="1" applyNumberFormat="1" applyFont="1" applyFill="1" applyBorder="1" applyAlignment="1" applyProtection="1">
      <alignment vertical="center"/>
    </xf>
    <xf numFmtId="0" fontId="8" fillId="10" borderId="0" xfId="0" applyFont="1" applyFill="1"/>
    <xf numFmtId="0" fontId="8" fillId="0" borderId="0" xfId="0" applyFont="1"/>
    <xf numFmtId="0" fontId="8" fillId="0" borderId="0" xfId="0" applyFont="1" applyAlignment="1">
      <alignment wrapText="1"/>
    </xf>
    <xf numFmtId="0" fontId="12" fillId="10" borderId="0" xfId="0" applyFont="1" applyFill="1" applyAlignment="1">
      <alignment vertical="center"/>
    </xf>
    <xf numFmtId="0" fontId="21" fillId="0" borderId="0" xfId="0" applyFont="1" applyAlignment="1">
      <alignment wrapText="1"/>
    </xf>
    <xf numFmtId="169" fontId="6" fillId="0" borderId="88" xfId="1" applyNumberFormat="1" applyFont="1" applyBorder="1" applyAlignment="1" applyProtection="1">
      <alignment vertical="center"/>
    </xf>
    <xf numFmtId="169" fontId="6" fillId="0" borderId="87" xfId="1" applyNumberFormat="1" applyFont="1" applyBorder="1" applyAlignment="1" applyProtection="1">
      <alignment vertical="center"/>
    </xf>
    <xf numFmtId="0" fontId="19" fillId="5" borderId="29" xfId="2" applyFont="1" applyFill="1" applyBorder="1" applyAlignment="1">
      <alignment horizontal="center" vertical="center" wrapText="1"/>
    </xf>
    <xf numFmtId="169" fontId="8" fillId="11" borderId="84" xfId="1" applyNumberFormat="1" applyFont="1" applyFill="1" applyBorder="1" applyAlignment="1" applyProtection="1">
      <alignment vertical="center"/>
      <protection locked="0"/>
    </xf>
    <xf numFmtId="169" fontId="8" fillId="10" borderId="66" xfId="1" applyNumberFormat="1" applyFont="1" applyFill="1" applyBorder="1" applyAlignment="1" applyProtection="1">
      <alignment vertical="center"/>
    </xf>
    <xf numFmtId="169" fontId="6" fillId="0" borderId="76" xfId="1" applyNumberFormat="1" applyFont="1" applyBorder="1" applyAlignment="1" applyProtection="1">
      <alignment vertical="center"/>
    </xf>
    <xf numFmtId="10" fontId="8" fillId="11" borderId="31" xfId="4" applyNumberFormat="1" applyFont="1" applyFill="1" applyBorder="1" applyAlignment="1" applyProtection="1">
      <alignment horizontal="center" vertical="center" wrapText="1"/>
      <protection locked="0"/>
    </xf>
    <xf numFmtId="10" fontId="8" fillId="11" borderId="2" xfId="4" applyNumberFormat="1" applyFont="1" applyFill="1" applyBorder="1" applyAlignment="1" applyProtection="1">
      <alignment horizontal="center" vertical="center" wrapText="1"/>
      <protection locked="0"/>
    </xf>
    <xf numFmtId="10" fontId="8" fillId="11" borderId="26" xfId="4" applyNumberFormat="1" applyFont="1" applyFill="1" applyBorder="1" applyAlignment="1" applyProtection="1">
      <alignment horizontal="center" vertical="center" wrapText="1"/>
      <protection locked="0"/>
    </xf>
    <xf numFmtId="164" fontId="8" fillId="11" borderId="39" xfId="0" applyNumberFormat="1" applyFont="1" applyFill="1" applyBorder="1" applyAlignment="1" applyProtection="1">
      <alignment vertical="center" wrapText="1"/>
      <protection locked="0"/>
    </xf>
    <xf numFmtId="164" fontId="8" fillId="11" borderId="31" xfId="0" applyNumberFormat="1" applyFont="1" applyFill="1" applyBorder="1" applyAlignment="1" applyProtection="1">
      <alignment vertical="center" wrapText="1"/>
      <protection locked="0"/>
    </xf>
    <xf numFmtId="169" fontId="8" fillId="11" borderId="36" xfId="1" applyNumberFormat="1" applyFont="1" applyFill="1" applyBorder="1" applyAlignment="1" applyProtection="1">
      <alignment vertical="center"/>
      <protection locked="0"/>
    </xf>
    <xf numFmtId="167" fontId="8" fillId="10" borderId="45" xfId="1" applyNumberFormat="1" applyFont="1" applyFill="1" applyBorder="1" applyAlignment="1" applyProtection="1">
      <alignment vertical="center"/>
    </xf>
    <xf numFmtId="167" fontId="8" fillId="10" borderId="9" xfId="1" applyNumberFormat="1" applyFont="1" applyFill="1" applyBorder="1" applyAlignment="1" applyProtection="1">
      <alignment vertical="center"/>
    </xf>
    <xf numFmtId="169" fontId="6" fillId="0" borderId="81" xfId="1" applyNumberFormat="1" applyFont="1" applyBorder="1" applyAlignment="1" applyProtection="1">
      <alignment vertical="center"/>
    </xf>
    <xf numFmtId="169" fontId="6" fillId="0" borderId="35" xfId="1" applyNumberFormat="1" applyFont="1" applyBorder="1" applyAlignment="1" applyProtection="1">
      <alignment vertical="center"/>
    </xf>
    <xf numFmtId="169" fontId="6" fillId="0" borderId="97" xfId="1" applyNumberFormat="1" applyFont="1" applyBorder="1" applyAlignment="1" applyProtection="1">
      <alignment vertical="center"/>
    </xf>
    <xf numFmtId="169" fontId="6" fillId="0" borderId="98" xfId="1" applyNumberFormat="1" applyFont="1" applyBorder="1" applyAlignment="1" applyProtection="1">
      <alignment vertical="center"/>
    </xf>
    <xf numFmtId="169" fontId="6" fillId="12" borderId="18" xfId="1" applyNumberFormat="1" applyFont="1" applyFill="1" applyBorder="1" applyAlignment="1" applyProtection="1">
      <alignment vertical="center"/>
    </xf>
    <xf numFmtId="169" fontId="6" fillId="12" borderId="82" xfId="1" applyNumberFormat="1" applyFont="1" applyFill="1" applyBorder="1" applyAlignment="1" applyProtection="1">
      <alignment vertical="center"/>
    </xf>
    <xf numFmtId="169" fontId="8" fillId="11" borderId="27" xfId="1" applyNumberFormat="1" applyFont="1" applyFill="1" applyBorder="1" applyAlignment="1" applyProtection="1">
      <alignment vertical="center"/>
      <protection locked="0"/>
    </xf>
    <xf numFmtId="169" fontId="8" fillId="11" borderId="100" xfId="1" applyNumberFormat="1" applyFont="1" applyFill="1" applyBorder="1" applyAlignment="1" applyProtection="1">
      <alignment vertical="center"/>
      <protection locked="0"/>
    </xf>
    <xf numFmtId="0" fontId="14" fillId="10" borderId="0" xfId="0" applyFont="1" applyFill="1" applyAlignment="1">
      <alignment vertical="center" wrapText="1"/>
    </xf>
    <xf numFmtId="0" fontId="12" fillId="0" borderId="0" xfId="0" applyFont="1" applyAlignment="1">
      <alignment vertical="center"/>
    </xf>
    <xf numFmtId="165" fontId="27" fillId="10" borderId="0" xfId="1" applyFont="1" applyFill="1" applyBorder="1" applyAlignment="1" applyProtection="1">
      <alignment vertical="center"/>
    </xf>
    <xf numFmtId="0" fontId="33" fillId="0" borderId="0" xfId="0" applyFont="1"/>
    <xf numFmtId="165" fontId="36" fillId="10" borderId="2" xfId="1" applyFont="1" applyFill="1" applyBorder="1" applyAlignment="1" applyProtection="1">
      <alignment vertical="center"/>
    </xf>
    <xf numFmtId="165" fontId="36" fillId="0" borderId="28" xfId="1" applyFont="1" applyFill="1" applyBorder="1" applyAlignment="1" applyProtection="1">
      <alignment vertical="center"/>
    </xf>
    <xf numFmtId="165" fontId="36" fillId="10" borderId="28" xfId="1" applyFont="1" applyFill="1" applyBorder="1" applyAlignment="1" applyProtection="1">
      <alignment vertical="center"/>
    </xf>
    <xf numFmtId="165" fontId="36" fillId="10" borderId="29" xfId="1" applyFont="1" applyFill="1" applyBorder="1" applyAlignment="1" applyProtection="1">
      <alignment vertical="center"/>
    </xf>
    <xf numFmtId="165" fontId="36" fillId="0" borderId="29" xfId="1" applyFont="1" applyFill="1" applyBorder="1" applyAlignment="1" applyProtection="1">
      <alignment vertical="center"/>
    </xf>
    <xf numFmtId="168" fontId="18" fillId="0" borderId="35" xfId="0" applyNumberFormat="1" applyFont="1" applyBorder="1" applyAlignment="1">
      <alignment horizontal="center" vertical="center" wrapText="1"/>
    </xf>
    <xf numFmtId="170" fontId="37" fillId="14" borderId="51" xfId="1" applyNumberFormat="1" applyFont="1" applyFill="1" applyBorder="1" applyAlignment="1" applyProtection="1">
      <alignment vertical="center"/>
    </xf>
    <xf numFmtId="171" fontId="6" fillId="12" borderId="82" xfId="7" applyNumberFormat="1" applyFont="1" applyFill="1" applyBorder="1" applyAlignment="1" applyProtection="1">
      <alignment vertical="center"/>
    </xf>
    <xf numFmtId="172" fontId="37" fillId="14" borderId="51" xfId="7" applyNumberFormat="1" applyFont="1" applyFill="1" applyBorder="1" applyAlignment="1" applyProtection="1">
      <alignment vertical="center"/>
    </xf>
    <xf numFmtId="170" fontId="37" fillId="13" borderId="2" xfId="1" applyNumberFormat="1" applyFont="1" applyFill="1" applyBorder="1" applyAlignment="1" applyProtection="1">
      <alignment vertical="center"/>
    </xf>
    <xf numFmtId="0" fontId="21" fillId="0" borderId="0" xfId="0" applyFont="1" applyAlignment="1">
      <alignment horizontal="center" vertical="center" wrapText="1"/>
    </xf>
    <xf numFmtId="0" fontId="11" fillId="10" borderId="0" xfId="0" applyFont="1" applyFill="1" applyAlignment="1">
      <alignment horizontal="right"/>
    </xf>
    <xf numFmtId="0" fontId="11" fillId="10" borderId="0" xfId="0" applyFont="1" applyFill="1" applyAlignment="1">
      <alignment horizontal="right" vertical="center"/>
    </xf>
    <xf numFmtId="0" fontId="15" fillId="10" borderId="0" xfId="0" applyFont="1" applyFill="1" applyAlignment="1">
      <alignment horizontal="right" vertical="center"/>
    </xf>
    <xf numFmtId="0" fontId="28" fillId="10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 wrapText="1"/>
    </xf>
    <xf numFmtId="0" fontId="6" fillId="16" borderId="18" xfId="0" applyFont="1" applyFill="1" applyBorder="1" applyAlignment="1">
      <alignment horizontal="center" vertical="center" wrapText="1"/>
    </xf>
    <xf numFmtId="0" fontId="6" fillId="16" borderId="82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5" borderId="8" xfId="2" applyFont="1" applyFill="1" applyBorder="1" applyAlignment="1">
      <alignment horizontal="center" vertical="center" wrapText="1"/>
    </xf>
    <xf numFmtId="168" fontId="18" fillId="0" borderId="0" xfId="0" applyNumberFormat="1" applyFont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center" vertical="center" wrapText="1"/>
    </xf>
    <xf numFmtId="0" fontId="21" fillId="10" borderId="18" xfId="0" applyFont="1" applyFill="1" applyBorder="1" applyAlignment="1">
      <alignment vertical="center" wrapText="1"/>
    </xf>
    <xf numFmtId="0" fontId="21" fillId="10" borderId="0" xfId="0" applyFont="1" applyFill="1" applyAlignment="1">
      <alignment horizontal="center" vertical="center"/>
    </xf>
    <xf numFmtId="0" fontId="8" fillId="0" borderId="85" xfId="3" applyFont="1" applyBorder="1" applyAlignment="1">
      <alignment vertical="center" wrapText="1"/>
    </xf>
    <xf numFmtId="0" fontId="8" fillId="0" borderId="52" xfId="3" applyFont="1" applyBorder="1" applyAlignment="1">
      <alignment vertical="center" wrapText="1"/>
    </xf>
    <xf numFmtId="0" fontId="8" fillId="0" borderId="86" xfId="3" applyFont="1" applyBorder="1" applyAlignment="1">
      <alignment vertical="center" wrapText="1"/>
    </xf>
    <xf numFmtId="164" fontId="8" fillId="0" borderId="9" xfId="0" applyNumberFormat="1" applyFont="1" applyBorder="1" applyAlignment="1">
      <alignment vertical="center" wrapText="1"/>
    </xf>
    <xf numFmtId="0" fontId="8" fillId="0" borderId="45" xfId="3" applyFont="1" applyBorder="1" applyAlignment="1">
      <alignment vertical="center" wrapText="1"/>
    </xf>
    <xf numFmtId="164" fontId="8" fillId="0" borderId="65" xfId="0" applyNumberFormat="1" applyFont="1" applyBorder="1" applyAlignment="1">
      <alignment vertical="center" wrapText="1"/>
    </xf>
    <xf numFmtId="0" fontId="6" fillId="0" borderId="61" xfId="3" applyFont="1" applyBorder="1" applyAlignment="1">
      <alignment horizontal="center" vertical="center" wrapText="1"/>
    </xf>
    <xf numFmtId="164" fontId="6" fillId="0" borderId="87" xfId="0" applyNumberFormat="1" applyFont="1" applyBorder="1" applyAlignment="1">
      <alignment vertical="center"/>
    </xf>
    <xf numFmtId="0" fontId="6" fillId="0" borderId="37" xfId="3" applyFont="1" applyBorder="1" applyAlignment="1">
      <alignment vertical="center" wrapText="1"/>
    </xf>
    <xf numFmtId="164" fontId="6" fillId="0" borderId="68" xfId="0" applyNumberFormat="1" applyFont="1" applyBorder="1" applyAlignment="1">
      <alignment vertical="center"/>
    </xf>
    <xf numFmtId="0" fontId="6" fillId="16" borderId="71" xfId="0" applyFont="1" applyFill="1" applyBorder="1" applyAlignment="1">
      <alignment horizontal="center" vertical="center" wrapText="1"/>
    </xf>
    <xf numFmtId="4" fontId="6" fillId="16" borderId="89" xfId="0" applyNumberFormat="1" applyFont="1" applyFill="1" applyBorder="1" applyAlignment="1">
      <alignment horizontal="center" vertical="center" wrapText="1"/>
    </xf>
    <xf numFmtId="10" fontId="6" fillId="11" borderId="59" xfId="4" applyNumberFormat="1" applyFont="1" applyFill="1" applyBorder="1" applyAlignment="1" applyProtection="1">
      <alignment horizontal="center" vertical="center" wrapText="1"/>
    </xf>
    <xf numFmtId="10" fontId="6" fillId="11" borderId="90" xfId="4" applyNumberFormat="1" applyFont="1" applyFill="1" applyBorder="1" applyAlignment="1" applyProtection="1">
      <alignment horizontal="center" vertical="center" wrapText="1"/>
    </xf>
    <xf numFmtId="4" fontId="6" fillId="16" borderId="90" xfId="0" applyNumberFormat="1" applyFont="1" applyFill="1" applyBorder="1" applyAlignment="1">
      <alignment horizontal="center" vertical="center" wrapText="1"/>
    </xf>
    <xf numFmtId="4" fontId="6" fillId="16" borderId="73" xfId="0" applyNumberFormat="1" applyFont="1" applyFill="1" applyBorder="1" applyAlignment="1">
      <alignment horizontal="center" vertical="center" wrapText="1"/>
    </xf>
    <xf numFmtId="0" fontId="6" fillId="3" borderId="85" xfId="0" applyFont="1" applyFill="1" applyBorder="1" applyAlignment="1">
      <alignment horizontal="left" vertical="center" wrapText="1"/>
    </xf>
    <xf numFmtId="4" fontId="6" fillId="3" borderId="31" xfId="0" applyNumberFormat="1" applyFont="1" applyFill="1" applyBorder="1" applyAlignment="1">
      <alignment horizontal="center" vertical="center" wrapText="1"/>
    </xf>
    <xf numFmtId="166" fontId="6" fillId="11" borderId="27" xfId="4" applyNumberFormat="1" applyFont="1" applyFill="1" applyBorder="1" applyAlignment="1" applyProtection="1">
      <alignment horizontal="center" vertical="center" wrapText="1"/>
    </xf>
    <xf numFmtId="0" fontId="6" fillId="3" borderId="42" xfId="0" applyFont="1" applyFill="1" applyBorder="1" applyAlignment="1">
      <alignment horizontal="left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66" fontId="6" fillId="11" borderId="28" xfId="4" applyNumberFormat="1" applyFont="1" applyFill="1" applyBorder="1" applyAlignment="1" applyProtection="1">
      <alignment horizontal="center" vertical="center" wrapText="1"/>
    </xf>
    <xf numFmtId="0" fontId="6" fillId="3" borderId="43" xfId="0" applyFont="1" applyFill="1" applyBorder="1" applyAlignment="1">
      <alignment horizontal="left" vertical="center" wrapText="1"/>
    </xf>
    <xf numFmtId="4" fontId="6" fillId="3" borderId="26" xfId="0" applyNumberFormat="1" applyFont="1" applyFill="1" applyBorder="1" applyAlignment="1">
      <alignment horizontal="center" vertical="center" wrapText="1"/>
    </xf>
    <xf numFmtId="166" fontId="6" fillId="11" borderId="51" xfId="4" applyNumberFormat="1" applyFont="1" applyFill="1" applyBorder="1" applyAlignment="1" applyProtection="1">
      <alignment horizontal="center" vertical="center" wrapText="1"/>
    </xf>
    <xf numFmtId="0" fontId="21" fillId="10" borderId="17" xfId="0" applyFont="1" applyFill="1" applyBorder="1" applyAlignment="1">
      <alignment horizontal="left" vertical="center"/>
    </xf>
    <xf numFmtId="0" fontId="2" fillId="0" borderId="19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8" fontId="18" fillId="0" borderId="51" xfId="0" applyNumberFormat="1" applyFont="1" applyBorder="1" applyAlignment="1">
      <alignment horizontal="center" vertical="center" wrapText="1"/>
    </xf>
    <xf numFmtId="168" fontId="18" fillId="0" borderId="26" xfId="0" applyNumberFormat="1" applyFont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16" fillId="10" borderId="0" xfId="0" applyFont="1" applyFill="1" applyAlignment="1">
      <alignment vertical="center" wrapText="1"/>
    </xf>
    <xf numFmtId="0" fontId="16" fillId="10" borderId="0" xfId="0" applyFont="1" applyFill="1" applyAlignment="1">
      <alignment horizontal="center" vertical="center" wrapText="1"/>
    </xf>
    <xf numFmtId="0" fontId="16" fillId="10" borderId="0" xfId="0" applyFont="1" applyFill="1" applyAlignment="1">
      <alignment horizontal="right" vertical="center"/>
    </xf>
    <xf numFmtId="0" fontId="26" fillId="10" borderId="0" xfId="0" applyFont="1" applyFill="1" applyAlignment="1">
      <alignment horizontal="right" vertical="center"/>
    </xf>
    <xf numFmtId="0" fontId="16" fillId="10" borderId="0" xfId="0" applyFont="1" applyFill="1" applyAlignment="1">
      <alignment vertical="center"/>
    </xf>
    <xf numFmtId="0" fontId="16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12" fillId="14" borderId="26" xfId="0" applyFont="1" applyFill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10" borderId="41" xfId="0" applyFont="1" applyFill="1" applyBorder="1" applyAlignment="1">
      <alignment horizontal="center" vertical="center" wrapText="1"/>
    </xf>
    <xf numFmtId="0" fontId="35" fillId="10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/>
    </xf>
    <xf numFmtId="0" fontId="14" fillId="0" borderId="10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10" borderId="106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14" borderId="2" xfId="0" applyFont="1" applyFill="1" applyBorder="1" applyAlignment="1">
      <alignment horizontal="center" vertical="center"/>
    </xf>
    <xf numFmtId="0" fontId="14" fillId="10" borderId="42" xfId="0" applyFont="1" applyFill="1" applyBorder="1" applyAlignment="1">
      <alignment horizontal="center" vertical="center" wrapText="1"/>
    </xf>
    <xf numFmtId="0" fontId="35" fillId="10" borderId="2" xfId="0" applyFont="1" applyFill="1" applyBorder="1" applyAlignment="1">
      <alignment horizontal="center" vertical="center" wrapText="1"/>
    </xf>
    <xf numFmtId="0" fontId="38" fillId="10" borderId="2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10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6" fillId="10" borderId="0" xfId="0" applyFont="1" applyFill="1" applyAlignment="1">
      <alignment horizontal="right" vertical="center" wrapText="1"/>
    </xf>
    <xf numFmtId="0" fontId="8" fillId="10" borderId="0" xfId="0" applyFont="1" applyFill="1" applyAlignment="1">
      <alignment vertical="center"/>
    </xf>
    <xf numFmtId="0" fontId="12" fillId="13" borderId="2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20" xfId="0" applyFont="1" applyFill="1" applyBorder="1" applyAlignment="1">
      <alignment horizontal="center" vertical="center" wrapText="1"/>
    </xf>
    <xf numFmtId="0" fontId="39" fillId="19" borderId="85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14" fillId="0" borderId="20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8" xfId="0" applyFont="1" applyFill="1" applyBorder="1" applyAlignment="1">
      <alignment horizontal="center" vertical="center" wrapText="1"/>
    </xf>
    <xf numFmtId="0" fontId="17" fillId="6" borderId="20" xfId="3" applyFont="1" applyFill="1" applyBorder="1" applyAlignment="1">
      <alignment horizontal="center" vertical="center" wrapText="1"/>
    </xf>
    <xf numFmtId="0" fontId="17" fillId="6" borderId="57" xfId="3" applyFont="1" applyFill="1" applyBorder="1" applyAlignment="1">
      <alignment horizontal="center" vertical="center" wrapText="1"/>
    </xf>
    <xf numFmtId="0" fontId="17" fillId="6" borderId="32" xfId="3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164" fontId="8" fillId="4" borderId="39" xfId="0" applyNumberFormat="1" applyFont="1" applyFill="1" applyBorder="1" applyAlignment="1" applyProtection="1">
      <alignment horizontal="center" vertical="center" wrapText="1"/>
      <protection locked="0"/>
    </xf>
    <xf numFmtId="164" fontId="8" fillId="4" borderId="6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59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61" xfId="0" applyFont="1" applyBorder="1" applyAlignment="1">
      <alignment horizontal="center" vertical="center" wrapText="1"/>
    </xf>
    <xf numFmtId="164" fontId="8" fillId="4" borderId="65" xfId="0" applyNumberFormat="1" applyFont="1" applyFill="1" applyBorder="1" applyAlignment="1">
      <alignment horizontal="center" vertical="center" wrapText="1"/>
    </xf>
    <xf numFmtId="164" fontId="8" fillId="4" borderId="66" xfId="0" applyNumberFormat="1" applyFont="1" applyFill="1" applyBorder="1" applyAlignment="1">
      <alignment horizontal="center" vertical="center" wrapText="1"/>
    </xf>
    <xf numFmtId="164" fontId="8" fillId="4" borderId="65" xfId="0" applyNumberFormat="1" applyFont="1" applyFill="1" applyBorder="1" applyAlignment="1" applyProtection="1">
      <alignment horizontal="center" vertical="center" wrapText="1"/>
      <protection locked="0"/>
    </xf>
    <xf numFmtId="164" fontId="8" fillId="4" borderId="6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8" xfId="0" applyNumberFormat="1" applyFont="1" applyBorder="1" applyAlignment="1">
      <alignment horizontal="center" vertical="center"/>
    </xf>
    <xf numFmtId="164" fontId="6" fillId="0" borderId="69" xfId="0" applyNumberFormat="1" applyFont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11" fillId="0" borderId="70" xfId="0" applyFont="1" applyBorder="1" applyAlignment="1">
      <alignment horizontal="left" vertical="center" wrapText="1"/>
    </xf>
    <xf numFmtId="0" fontId="17" fillId="2" borderId="71" xfId="0" applyFont="1" applyFill="1" applyBorder="1" applyAlignment="1">
      <alignment horizontal="center" vertical="center" wrapText="1"/>
    </xf>
    <xf numFmtId="0" fontId="17" fillId="2" borderId="72" xfId="0" applyFont="1" applyFill="1" applyBorder="1" applyAlignment="1">
      <alignment horizontal="center" vertical="center" wrapText="1"/>
    </xf>
    <xf numFmtId="0" fontId="17" fillId="2" borderId="73" xfId="0" applyFont="1" applyFill="1" applyBorder="1" applyAlignment="1">
      <alignment horizontal="center" vertical="center" wrapText="1"/>
    </xf>
    <xf numFmtId="0" fontId="17" fillId="2" borderId="74" xfId="0" applyFont="1" applyFill="1" applyBorder="1" applyAlignment="1">
      <alignment horizontal="center" vertical="center" wrapText="1"/>
    </xf>
    <xf numFmtId="0" fontId="17" fillId="2" borderId="75" xfId="0" applyFont="1" applyFill="1" applyBorder="1" applyAlignment="1">
      <alignment horizontal="center" vertical="center" wrapText="1"/>
    </xf>
    <xf numFmtId="0" fontId="17" fillId="2" borderId="7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164" fontId="6" fillId="7" borderId="68" xfId="0" applyNumberFormat="1" applyFont="1" applyFill="1" applyBorder="1" applyAlignment="1">
      <alignment horizontal="center" vertical="center"/>
    </xf>
    <xf numFmtId="164" fontId="6" fillId="7" borderId="69" xfId="0" applyNumberFormat="1" applyFont="1" applyFill="1" applyBorder="1" applyAlignment="1">
      <alignment horizontal="center" vertical="center"/>
    </xf>
    <xf numFmtId="0" fontId="15" fillId="2" borderId="17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  <xf numFmtId="164" fontId="15" fillId="2" borderId="23" xfId="0" applyNumberFormat="1" applyFont="1" applyFill="1" applyBorder="1" applyAlignment="1">
      <alignment horizontal="center" vertical="center" wrapText="1"/>
    </xf>
    <xf numFmtId="164" fontId="15" fillId="2" borderId="18" xfId="0" applyNumberFormat="1" applyFont="1" applyFill="1" applyBorder="1" applyAlignment="1">
      <alignment horizontal="center" vertical="center" wrapText="1"/>
    </xf>
    <xf numFmtId="0" fontId="6" fillId="3" borderId="71" xfId="0" applyFont="1" applyFill="1" applyBorder="1" applyAlignment="1">
      <alignment horizontal="center" vertical="center" wrapText="1"/>
    </xf>
    <xf numFmtId="0" fontId="6" fillId="3" borderId="77" xfId="0" applyFont="1" applyFill="1" applyBorder="1" applyAlignment="1">
      <alignment horizontal="center" vertical="center" wrapText="1"/>
    </xf>
    <xf numFmtId="0" fontId="6" fillId="3" borderId="78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74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21" fillId="10" borderId="0" xfId="0" applyFont="1" applyFill="1" applyAlignment="1">
      <alignment horizontal="center" vertical="center" wrapText="1"/>
    </xf>
    <xf numFmtId="0" fontId="6" fillId="9" borderId="79" xfId="0" applyFont="1" applyFill="1" applyBorder="1" applyAlignment="1">
      <alignment horizontal="center" vertical="center" wrapText="1"/>
    </xf>
    <xf numFmtId="0" fontId="6" fillId="9" borderId="52" xfId="0" applyFont="1" applyFill="1" applyBorder="1" applyAlignment="1">
      <alignment horizontal="center" vertical="center" wrapText="1"/>
    </xf>
    <xf numFmtId="0" fontId="20" fillId="9" borderId="74" xfId="0" applyFont="1" applyFill="1" applyBorder="1" applyAlignment="1">
      <alignment horizontal="center" vertical="center" wrapText="1"/>
    </xf>
    <xf numFmtId="0" fontId="20" fillId="9" borderId="37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4" fillId="2" borderId="17" xfId="3" applyFont="1" applyFill="1" applyBorder="1" applyAlignment="1">
      <alignment horizontal="center" vertical="center" wrapText="1"/>
    </xf>
    <xf numFmtId="0" fontId="24" fillId="2" borderId="38" xfId="3" applyFont="1" applyFill="1" applyBorder="1" applyAlignment="1">
      <alignment horizontal="center" vertical="center" wrapText="1"/>
    </xf>
    <xf numFmtId="164" fontId="24" fillId="2" borderId="23" xfId="0" applyNumberFormat="1" applyFont="1" applyFill="1" applyBorder="1" applyAlignment="1">
      <alignment horizontal="center" vertical="center" wrapText="1"/>
    </xf>
    <xf numFmtId="164" fontId="24" fillId="2" borderId="18" xfId="0" applyNumberFormat="1" applyFont="1" applyFill="1" applyBorder="1" applyAlignment="1">
      <alignment horizontal="center" vertical="center" wrapText="1"/>
    </xf>
    <xf numFmtId="0" fontId="6" fillId="8" borderId="17" xfId="0" applyFont="1" applyFill="1" applyBorder="1" applyAlignment="1">
      <alignment horizontal="center" vertical="center" wrapText="1"/>
    </xf>
    <xf numFmtId="0" fontId="6" fillId="8" borderId="38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20" fillId="9" borderId="80" xfId="0" applyFont="1" applyFill="1" applyBorder="1" applyAlignment="1">
      <alignment horizontal="center" vertical="center" wrapText="1"/>
    </xf>
    <xf numFmtId="0" fontId="20" fillId="9" borderId="56" xfId="0" applyFont="1" applyFill="1" applyBorder="1" applyAlignment="1">
      <alignment horizontal="center" vertical="center" wrapText="1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1" fillId="0" borderId="7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81" xfId="0" applyFont="1" applyBorder="1" applyAlignment="1">
      <alignment horizontal="center" vertical="center" wrapText="1"/>
    </xf>
    <xf numFmtId="0" fontId="21" fillId="0" borderId="74" xfId="0" applyFont="1" applyBorder="1" applyAlignment="1">
      <alignment horizontal="center" vertical="center" wrapText="1"/>
    </xf>
    <xf numFmtId="0" fontId="21" fillId="0" borderId="75" xfId="0" applyFont="1" applyBorder="1" applyAlignment="1">
      <alignment horizontal="center" vertical="center" wrapText="1"/>
    </xf>
    <xf numFmtId="0" fontId="21" fillId="0" borderId="76" xfId="0" applyFont="1" applyBorder="1" applyAlignment="1">
      <alignment horizontal="center" vertical="center" wrapText="1"/>
    </xf>
    <xf numFmtId="0" fontId="21" fillId="9" borderId="17" xfId="0" applyFont="1" applyFill="1" applyBorder="1" applyAlignment="1">
      <alignment horizontal="center" vertical="center" wrapText="1"/>
    </xf>
    <xf numFmtId="0" fontId="21" fillId="9" borderId="19" xfId="0" applyFont="1" applyFill="1" applyBorder="1" applyAlignment="1">
      <alignment horizontal="center" vertical="center" wrapText="1"/>
    </xf>
    <xf numFmtId="0" fontId="21" fillId="9" borderId="38" xfId="0" applyFont="1" applyFill="1" applyBorder="1" applyAlignment="1">
      <alignment horizontal="center" vertical="center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16" borderId="19" xfId="0" applyFont="1" applyFill="1" applyBorder="1" applyAlignment="1">
      <alignment horizontal="center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6" fillId="16" borderId="78" xfId="0" applyFont="1" applyFill="1" applyBorder="1" applyAlignment="1">
      <alignment horizontal="center" vertical="center" wrapText="1"/>
    </xf>
    <xf numFmtId="0" fontId="6" fillId="16" borderId="0" xfId="0" applyFont="1" applyFill="1" applyAlignment="1">
      <alignment horizontal="center" vertical="center" wrapText="1"/>
    </xf>
    <xf numFmtId="0" fontId="6" fillId="16" borderId="81" xfId="0" applyFont="1" applyFill="1" applyBorder="1" applyAlignment="1">
      <alignment horizontal="center" vertical="center" wrapText="1"/>
    </xf>
    <xf numFmtId="0" fontId="6" fillId="16" borderId="74" xfId="0" applyFont="1" applyFill="1" applyBorder="1" applyAlignment="1">
      <alignment horizontal="center" vertical="center" wrapText="1"/>
    </xf>
    <xf numFmtId="0" fontId="6" fillId="16" borderId="75" xfId="0" applyFont="1" applyFill="1" applyBorder="1" applyAlignment="1">
      <alignment horizontal="center" vertical="center" wrapText="1"/>
    </xf>
    <xf numFmtId="0" fontId="6" fillId="16" borderId="76" xfId="0" applyFont="1" applyFill="1" applyBorder="1" applyAlignment="1">
      <alignment horizontal="center" vertical="center" wrapText="1"/>
    </xf>
    <xf numFmtId="164" fontId="2" fillId="0" borderId="96" xfId="0" applyNumberFormat="1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15" fillId="16" borderId="82" xfId="0" applyFont="1" applyFill="1" applyBorder="1" applyAlignment="1">
      <alignment horizontal="center" vertical="center" wrapText="1"/>
    </xf>
    <xf numFmtId="167" fontId="6" fillId="16" borderId="82" xfId="1" applyNumberFormat="1" applyFont="1" applyFill="1" applyBorder="1" applyAlignment="1" applyProtection="1">
      <alignment horizontal="center" vertical="center"/>
    </xf>
    <xf numFmtId="0" fontId="6" fillId="12" borderId="17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18" xfId="0" applyFont="1" applyFill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5" fillId="14" borderId="82" xfId="0" applyFont="1" applyFill="1" applyBorder="1" applyAlignment="1">
      <alignment horizontal="center" vertical="center" wrapText="1"/>
    </xf>
    <xf numFmtId="0" fontId="15" fillId="13" borderId="82" xfId="0" applyFont="1" applyFill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12" borderId="90" xfId="0" applyFont="1" applyFill="1" applyBorder="1" applyAlignment="1">
      <alignment horizontal="center" vertical="center" wrapText="1"/>
    </xf>
    <xf numFmtId="0" fontId="6" fillId="12" borderId="91" xfId="0" applyFont="1" applyFill="1" applyBorder="1" applyAlignment="1">
      <alignment horizontal="center" vertical="center" wrapText="1"/>
    </xf>
    <xf numFmtId="0" fontId="6" fillId="12" borderId="99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21" fillId="10" borderId="17" xfId="0" applyFont="1" applyFill="1" applyBorder="1" applyAlignment="1">
      <alignment horizontal="center" vertical="center" wrapText="1"/>
    </xf>
    <xf numFmtId="0" fontId="21" fillId="10" borderId="19" xfId="0" applyFont="1" applyFill="1" applyBorder="1" applyAlignment="1">
      <alignment horizontal="center" vertical="center" wrapText="1"/>
    </xf>
    <xf numFmtId="0" fontId="17" fillId="15" borderId="17" xfId="3" applyFont="1" applyFill="1" applyBorder="1" applyAlignment="1">
      <alignment horizontal="center" vertical="center" wrapText="1"/>
    </xf>
    <xf numFmtId="0" fontId="17" fillId="15" borderId="19" xfId="3" applyFont="1" applyFill="1" applyBorder="1" applyAlignment="1">
      <alignment horizontal="center" vertical="center" wrapText="1"/>
    </xf>
    <xf numFmtId="0" fontId="17" fillId="15" borderId="18" xfId="3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77" xfId="0" applyFont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165" fontId="34" fillId="12" borderId="71" xfId="0" applyNumberFormat="1" applyFont="1" applyFill="1" applyBorder="1" applyAlignment="1">
      <alignment horizontal="center" vertical="center"/>
    </xf>
    <xf numFmtId="165" fontId="34" fillId="12" borderId="72" xfId="0" applyNumberFormat="1" applyFont="1" applyFill="1" applyBorder="1" applyAlignment="1">
      <alignment horizontal="center" vertical="center"/>
    </xf>
    <xf numFmtId="165" fontId="34" fillId="12" borderId="73" xfId="0" applyNumberFormat="1" applyFont="1" applyFill="1" applyBorder="1" applyAlignment="1">
      <alignment horizontal="center" vertical="center"/>
    </xf>
    <xf numFmtId="165" fontId="34" fillId="12" borderId="74" xfId="0" applyNumberFormat="1" applyFont="1" applyFill="1" applyBorder="1" applyAlignment="1">
      <alignment horizontal="center" vertical="center"/>
    </xf>
    <xf numFmtId="165" fontId="34" fillId="12" borderId="75" xfId="0" applyNumberFormat="1" applyFont="1" applyFill="1" applyBorder="1" applyAlignment="1">
      <alignment horizontal="center" vertical="center"/>
    </xf>
    <xf numFmtId="165" fontId="34" fillId="12" borderId="76" xfId="0" applyNumberFormat="1" applyFont="1" applyFill="1" applyBorder="1" applyAlignment="1">
      <alignment horizontal="center" vertical="center"/>
    </xf>
    <xf numFmtId="0" fontId="31" fillId="13" borderId="71" xfId="0" applyFont="1" applyFill="1" applyBorder="1" applyAlignment="1">
      <alignment horizontal="center" vertical="center" wrapText="1"/>
    </xf>
    <xf numFmtId="0" fontId="31" fillId="13" borderId="72" xfId="0" applyFont="1" applyFill="1" applyBorder="1" applyAlignment="1">
      <alignment horizontal="center" vertical="center" wrapText="1"/>
    </xf>
    <xf numFmtId="0" fontId="31" fillId="13" borderId="74" xfId="0" applyFont="1" applyFill="1" applyBorder="1" applyAlignment="1">
      <alignment horizontal="center" vertical="center" wrapText="1"/>
    </xf>
    <xf numFmtId="0" fontId="31" fillId="13" borderId="75" xfId="0" applyFont="1" applyFill="1" applyBorder="1" applyAlignment="1">
      <alignment horizontal="center" vertical="center" wrapText="1"/>
    </xf>
    <xf numFmtId="165" fontId="34" fillId="13" borderId="72" xfId="0" applyNumberFormat="1" applyFont="1" applyFill="1" applyBorder="1" applyAlignment="1">
      <alignment horizontal="center" vertical="center"/>
    </xf>
    <xf numFmtId="165" fontId="34" fillId="13" borderId="73" xfId="0" applyNumberFormat="1" applyFont="1" applyFill="1" applyBorder="1" applyAlignment="1">
      <alignment horizontal="center" vertical="center"/>
    </xf>
    <xf numFmtId="165" fontId="34" fillId="13" borderId="75" xfId="0" applyNumberFormat="1" applyFont="1" applyFill="1" applyBorder="1" applyAlignment="1">
      <alignment horizontal="center" vertical="center"/>
    </xf>
    <xf numFmtId="165" fontId="34" fillId="13" borderId="76" xfId="0" applyNumberFormat="1" applyFont="1" applyFill="1" applyBorder="1" applyAlignment="1">
      <alignment horizontal="center" vertical="center"/>
    </xf>
    <xf numFmtId="170" fontId="39" fillId="0" borderId="2" xfId="1" applyNumberFormat="1" applyFont="1" applyBorder="1" applyAlignment="1" applyProtection="1">
      <alignment horizontal="center" vertical="center"/>
    </xf>
    <xf numFmtId="170" fontId="39" fillId="0" borderId="28" xfId="1" applyNumberFormat="1" applyFont="1" applyBorder="1" applyAlignment="1" applyProtection="1">
      <alignment horizontal="center" vertical="center"/>
    </xf>
    <xf numFmtId="0" fontId="14" fillId="13" borderId="20" xfId="0" applyFont="1" applyFill="1" applyBorder="1" applyAlignment="1">
      <alignment horizontal="right" vertical="center" wrapText="1"/>
    </xf>
    <xf numFmtId="0" fontId="14" fillId="13" borderId="57" xfId="0" applyFont="1" applyFill="1" applyBorder="1" applyAlignment="1">
      <alignment horizontal="right" vertical="center" wrapText="1"/>
    </xf>
    <xf numFmtId="0" fontId="14" fillId="13" borderId="32" xfId="0" applyFont="1" applyFill="1" applyBorder="1" applyAlignment="1">
      <alignment horizontal="right" vertical="center" wrapText="1"/>
    </xf>
    <xf numFmtId="0" fontId="14" fillId="13" borderId="20" xfId="0" applyFont="1" applyFill="1" applyBorder="1" applyAlignment="1">
      <alignment horizontal="center" vertical="center" wrapText="1"/>
    </xf>
    <xf numFmtId="0" fontId="14" fillId="13" borderId="32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 wrapText="1"/>
    </xf>
    <xf numFmtId="1" fontId="12" fillId="13" borderId="2" xfId="0" applyNumberFormat="1" applyFont="1" applyFill="1" applyBorder="1" applyAlignment="1">
      <alignment horizontal="center" vertical="center" wrapText="1"/>
    </xf>
    <xf numFmtId="0" fontId="31" fillId="18" borderId="2" xfId="0" applyFont="1" applyFill="1" applyBorder="1" applyAlignment="1">
      <alignment horizontal="center" vertical="center"/>
    </xf>
    <xf numFmtId="0" fontId="39" fillId="19" borderId="39" xfId="0" applyFont="1" applyFill="1" applyBorder="1" applyAlignment="1">
      <alignment horizontal="center" vertical="center" wrapText="1"/>
    </xf>
    <xf numFmtId="0" fontId="39" fillId="19" borderId="70" xfId="0" applyFont="1" applyFill="1" applyBorder="1" applyAlignment="1">
      <alignment horizontal="center" vertical="center" wrapText="1"/>
    </xf>
    <xf numFmtId="0" fontId="39" fillId="19" borderId="64" xfId="0" applyFont="1" applyFill="1" applyBorder="1" applyAlignment="1">
      <alignment horizontal="center" vertical="center" wrapText="1"/>
    </xf>
    <xf numFmtId="0" fontId="32" fillId="18" borderId="30" xfId="6" applyFont="1" applyFill="1" applyBorder="1" applyAlignment="1">
      <alignment horizontal="center" vertical="center" wrapText="1"/>
    </xf>
    <xf numFmtId="0" fontId="32" fillId="18" borderId="12" xfId="6" applyFont="1" applyFill="1" applyBorder="1" applyAlignment="1">
      <alignment horizontal="center" vertical="center" wrapText="1"/>
    </xf>
    <xf numFmtId="0" fontId="32" fillId="18" borderId="25" xfId="6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30" fillId="10" borderId="0" xfId="0" applyFont="1" applyFill="1" applyAlignment="1">
      <alignment horizontal="center" vertical="center"/>
    </xf>
    <xf numFmtId="0" fontId="14" fillId="14" borderId="71" xfId="0" applyFont="1" applyFill="1" applyBorder="1" applyAlignment="1">
      <alignment horizontal="center" vertical="center" wrapText="1"/>
    </xf>
    <xf numFmtId="0" fontId="14" fillId="14" borderId="72" xfId="0" applyFont="1" applyFill="1" applyBorder="1" applyAlignment="1">
      <alignment horizontal="center" vertical="center" wrapText="1"/>
    </xf>
    <xf numFmtId="0" fontId="14" fillId="14" borderId="73" xfId="0" applyFont="1" applyFill="1" applyBorder="1" applyAlignment="1">
      <alignment horizontal="center" vertical="center" wrapText="1"/>
    </xf>
    <xf numFmtId="0" fontId="12" fillId="14" borderId="71" xfId="0" applyFont="1" applyFill="1" applyBorder="1" applyAlignment="1">
      <alignment horizontal="center" vertical="center"/>
    </xf>
    <xf numFmtId="0" fontId="12" fillId="14" borderId="72" xfId="0" applyFont="1" applyFill="1" applyBorder="1" applyAlignment="1">
      <alignment horizontal="center" vertical="center"/>
    </xf>
    <xf numFmtId="0" fontId="12" fillId="14" borderId="73" xfId="0" applyFont="1" applyFill="1" applyBorder="1" applyAlignment="1">
      <alignment horizontal="center" vertical="center"/>
    </xf>
    <xf numFmtId="0" fontId="14" fillId="14" borderId="85" xfId="0" applyFont="1" applyFill="1" applyBorder="1" applyAlignment="1">
      <alignment horizontal="center" vertical="center" wrapText="1"/>
    </xf>
    <xf numFmtId="0" fontId="14" fillId="14" borderId="43" xfId="0" applyFont="1" applyFill="1" applyBorder="1" applyAlignment="1">
      <alignment horizontal="center" vertical="center" wrapText="1"/>
    </xf>
    <xf numFmtId="1" fontId="12" fillId="14" borderId="8" xfId="0" applyNumberFormat="1" applyFont="1" applyFill="1" applyBorder="1" applyAlignment="1">
      <alignment horizontal="center" vertical="center" wrapText="1"/>
    </xf>
    <xf numFmtId="1" fontId="12" fillId="14" borderId="2" xfId="0" applyNumberFormat="1" applyFont="1" applyFill="1" applyBorder="1" applyAlignment="1">
      <alignment horizontal="center" vertical="center" wrapText="1"/>
    </xf>
    <xf numFmtId="0" fontId="14" fillId="14" borderId="20" xfId="0" applyFont="1" applyFill="1" applyBorder="1" applyAlignment="1">
      <alignment horizontal="center" vertical="center" wrapText="1"/>
    </xf>
    <xf numFmtId="0" fontId="14" fillId="14" borderId="32" xfId="0" applyFont="1" applyFill="1" applyBorder="1" applyAlignment="1">
      <alignment horizontal="center" vertical="center" wrapText="1"/>
    </xf>
    <xf numFmtId="0" fontId="38" fillId="14" borderId="20" xfId="0" applyFont="1" applyFill="1" applyBorder="1" applyAlignment="1">
      <alignment horizontal="center" vertical="center" wrapText="1"/>
    </xf>
    <xf numFmtId="0" fontId="38" fillId="14" borderId="32" xfId="0" applyFont="1" applyFill="1" applyBorder="1" applyAlignment="1">
      <alignment horizontal="center" vertical="center" wrapText="1"/>
    </xf>
    <xf numFmtId="0" fontId="14" fillId="14" borderId="41" xfId="0" applyFont="1" applyFill="1" applyBorder="1" applyAlignment="1">
      <alignment horizontal="center" vertical="center" wrapText="1"/>
    </xf>
    <xf numFmtId="0" fontId="14" fillId="14" borderId="42" xfId="0" applyFont="1" applyFill="1" applyBorder="1" applyAlignment="1">
      <alignment horizontal="center" vertical="center" wrapText="1"/>
    </xf>
    <xf numFmtId="0" fontId="31" fillId="12" borderId="71" xfId="0" applyFont="1" applyFill="1" applyBorder="1" applyAlignment="1">
      <alignment horizontal="center" vertical="center" wrapText="1"/>
    </xf>
    <xf numFmtId="0" fontId="31" fillId="12" borderId="72" xfId="0" applyFont="1" applyFill="1" applyBorder="1" applyAlignment="1">
      <alignment horizontal="center" vertical="center" wrapText="1"/>
    </xf>
    <xf numFmtId="0" fontId="31" fillId="12" borderId="74" xfId="0" applyFont="1" applyFill="1" applyBorder="1" applyAlignment="1">
      <alignment horizontal="center" vertical="center" wrapText="1"/>
    </xf>
    <xf numFmtId="0" fontId="31" fillId="12" borderId="75" xfId="0" applyFont="1" applyFill="1" applyBorder="1" applyAlignment="1">
      <alignment horizontal="center" vertical="center" wrapText="1"/>
    </xf>
    <xf numFmtId="0" fontId="12" fillId="14" borderId="30" xfId="0" applyFont="1" applyFill="1" applyBorder="1" applyAlignment="1">
      <alignment horizontal="center" vertical="center"/>
    </xf>
    <xf numFmtId="0" fontId="12" fillId="14" borderId="12" xfId="0" applyFont="1" applyFill="1" applyBorder="1" applyAlignment="1">
      <alignment horizontal="center" vertical="center"/>
    </xf>
    <xf numFmtId="0" fontId="12" fillId="14" borderId="25" xfId="0" applyFont="1" applyFill="1" applyBorder="1" applyAlignment="1">
      <alignment horizontal="center" vertical="center"/>
    </xf>
    <xf numFmtId="0" fontId="12" fillId="14" borderId="8" xfId="0" applyFont="1" applyFill="1" applyBorder="1" applyAlignment="1">
      <alignment horizontal="center" vertical="center"/>
    </xf>
    <xf numFmtId="0" fontId="12" fillId="14" borderId="29" xfId="0" applyFont="1" applyFill="1" applyBorder="1" applyAlignment="1">
      <alignment horizontal="center" vertical="center" wrapText="1"/>
    </xf>
    <xf numFmtId="0" fontId="12" fillId="14" borderId="28" xfId="0" applyFont="1" applyFill="1" applyBorder="1" applyAlignment="1">
      <alignment horizontal="center" vertical="center" wrapText="1"/>
    </xf>
    <xf numFmtId="0" fontId="12" fillId="14" borderId="31" xfId="0" applyFont="1" applyFill="1" applyBorder="1" applyAlignment="1">
      <alignment horizontal="center" vertical="center"/>
    </xf>
    <xf numFmtId="0" fontId="12" fillId="14" borderId="27" xfId="0" applyFont="1" applyFill="1" applyBorder="1" applyAlignment="1">
      <alignment horizontal="center" vertical="center" wrapText="1"/>
    </xf>
    <xf numFmtId="0" fontId="12" fillId="14" borderId="51" xfId="0" applyFont="1" applyFill="1" applyBorder="1" applyAlignment="1">
      <alignment horizontal="center" vertical="center" wrapText="1"/>
    </xf>
    <xf numFmtId="0" fontId="14" fillId="14" borderId="80" xfId="0" applyFont="1" applyFill="1" applyBorder="1" applyAlignment="1">
      <alignment horizontal="right" vertical="center" wrapText="1"/>
    </xf>
    <xf numFmtId="0" fontId="14" fillId="14" borderId="107" xfId="0" applyFont="1" applyFill="1" applyBorder="1" applyAlignment="1">
      <alignment horizontal="right" vertical="center" wrapText="1"/>
    </xf>
    <xf numFmtId="0" fontId="14" fillId="14" borderId="56" xfId="0" applyFont="1" applyFill="1" applyBorder="1" applyAlignment="1">
      <alignment horizontal="right" vertical="center" wrapText="1"/>
    </xf>
    <xf numFmtId="1" fontId="12" fillId="14" borderId="31" xfId="0" applyNumberFormat="1" applyFont="1" applyFill="1" applyBorder="1" applyAlignment="1">
      <alignment horizontal="center" vertical="center" wrapText="1"/>
    </xf>
    <xf numFmtId="1" fontId="12" fillId="14" borderId="26" xfId="0" applyNumberFormat="1" applyFont="1" applyFill="1" applyBorder="1" applyAlignment="1">
      <alignment horizontal="center" vertical="center" wrapText="1"/>
    </xf>
    <xf numFmtId="0" fontId="39" fillId="19" borderId="31" xfId="0" applyFont="1" applyFill="1" applyBorder="1" applyAlignment="1">
      <alignment horizontal="center" vertical="center"/>
    </xf>
    <xf numFmtId="0" fontId="39" fillId="0" borderId="4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170" fontId="33" fillId="0" borderId="2" xfId="1" applyNumberFormat="1" applyFont="1" applyBorder="1" applyAlignment="1" applyProtection="1">
      <alignment vertical="center"/>
    </xf>
    <xf numFmtId="0" fontId="39" fillId="19" borderId="20" xfId="0" applyFont="1" applyFill="1" applyBorder="1" applyAlignment="1">
      <alignment horizontal="right" vertical="center" wrapText="1"/>
    </xf>
    <xf numFmtId="0" fontId="39" fillId="19" borderId="57" xfId="0" applyFont="1" applyFill="1" applyBorder="1" applyAlignment="1">
      <alignment horizontal="right" vertical="center" wrapText="1"/>
    </xf>
    <xf numFmtId="170" fontId="39" fillId="19" borderId="57" xfId="0" applyNumberFormat="1" applyFont="1" applyFill="1" applyBorder="1" applyAlignment="1">
      <alignment horizontal="center" vertical="center"/>
    </xf>
    <xf numFmtId="170" fontId="39" fillId="19" borderId="32" xfId="0" applyNumberFormat="1" applyFont="1" applyFill="1" applyBorder="1" applyAlignment="1">
      <alignment horizontal="center" vertical="center"/>
    </xf>
    <xf numFmtId="0" fontId="39" fillId="19" borderId="74" xfId="0" applyFont="1" applyFill="1" applyBorder="1" applyAlignment="1">
      <alignment horizontal="center" vertical="center"/>
    </xf>
    <xf numFmtId="0" fontId="39" fillId="19" borderId="75" xfId="0" applyFont="1" applyFill="1" applyBorder="1" applyAlignment="1">
      <alignment horizontal="center" vertical="center"/>
    </xf>
    <xf numFmtId="0" fontId="39" fillId="19" borderId="37" xfId="0" applyFont="1" applyFill="1" applyBorder="1" applyAlignment="1">
      <alignment horizontal="center" vertical="center"/>
    </xf>
    <xf numFmtId="170" fontId="39" fillId="19" borderId="10" xfId="1" applyNumberFormat="1" applyFont="1" applyFill="1" applyBorder="1" applyAlignment="1" applyProtection="1">
      <alignment vertical="center"/>
    </xf>
    <xf numFmtId="0" fontId="39" fillId="0" borderId="85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173" fontId="39" fillId="0" borderId="31" xfId="0" applyNumberFormat="1" applyFont="1" applyBorder="1" applyAlignment="1">
      <alignment horizontal="center" vertic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164" fontId="39" fillId="19" borderId="89" xfId="0" applyNumberFormat="1" applyFont="1" applyFill="1" applyBorder="1" applyAlignment="1">
      <alignment horizontal="center" vertical="center"/>
    </xf>
    <xf numFmtId="164" fontId="39" fillId="19" borderId="72" xfId="0" applyNumberFormat="1" applyFont="1" applyFill="1" applyBorder="1" applyAlignment="1">
      <alignment horizontal="center" vertical="center"/>
    </xf>
    <xf numFmtId="164" fontId="39" fillId="19" borderId="73" xfId="0" applyNumberFormat="1" applyFont="1" applyFill="1" applyBorder="1" applyAlignment="1">
      <alignment horizontal="center" vertical="center"/>
    </xf>
    <xf numFmtId="164" fontId="39" fillId="19" borderId="13" xfId="0" applyNumberFormat="1" applyFont="1" applyFill="1" applyBorder="1" applyAlignment="1">
      <alignment horizontal="center" vertical="center"/>
    </xf>
    <xf numFmtId="164" fontId="39" fillId="19" borderId="75" xfId="0" applyNumberFormat="1" applyFont="1" applyFill="1" applyBorder="1" applyAlignment="1">
      <alignment horizontal="center" vertical="center"/>
    </xf>
    <xf numFmtId="164" fontId="39" fillId="19" borderId="76" xfId="0" applyNumberFormat="1" applyFont="1" applyFill="1" applyBorder="1" applyAlignment="1">
      <alignment horizontal="center" vertical="center"/>
    </xf>
    <xf numFmtId="0" fontId="31" fillId="12" borderId="73" xfId="0" applyFont="1" applyFill="1" applyBorder="1" applyAlignment="1">
      <alignment horizontal="center" vertical="center" wrapText="1"/>
    </xf>
    <xf numFmtId="0" fontId="31" fillId="12" borderId="76" xfId="0" applyFont="1" applyFill="1" applyBorder="1" applyAlignment="1">
      <alignment horizontal="center" vertical="center" wrapText="1"/>
    </xf>
    <xf numFmtId="0" fontId="31" fillId="17" borderId="101" xfId="0" applyFont="1" applyFill="1" applyBorder="1" applyAlignment="1">
      <alignment horizontal="center" vertical="center" wrapText="1"/>
    </xf>
    <xf numFmtId="0" fontId="31" fillId="17" borderId="102" xfId="0" applyFont="1" applyFill="1" applyBorder="1" applyAlignment="1">
      <alignment horizontal="center" vertical="center" wrapText="1"/>
    </xf>
    <xf numFmtId="0" fontId="31" fillId="17" borderId="103" xfId="0" applyFont="1" applyFill="1" applyBorder="1" applyAlignment="1">
      <alignment horizontal="center" vertical="center" wrapText="1"/>
    </xf>
    <xf numFmtId="0" fontId="31" fillId="17" borderId="104" xfId="0" applyFont="1" applyFill="1" applyBorder="1" applyAlignment="1">
      <alignment horizontal="center" vertical="center" wrapText="1"/>
    </xf>
    <xf numFmtId="0" fontId="31" fillId="17" borderId="75" xfId="0" applyFont="1" applyFill="1" applyBorder="1" applyAlignment="1">
      <alignment horizontal="center" vertical="center" wrapText="1"/>
    </xf>
    <xf numFmtId="0" fontId="31" fillId="17" borderId="105" xfId="0" applyFont="1" applyFill="1" applyBorder="1" applyAlignment="1">
      <alignment horizontal="center" vertical="center" wrapText="1"/>
    </xf>
    <xf numFmtId="0" fontId="17" fillId="6" borderId="2" xfId="3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1" fillId="0" borderId="72" xfId="0" applyFont="1" applyBorder="1" applyAlignment="1">
      <alignment horizontal="left" vertical="center" wrapText="1"/>
    </xf>
  </cellXfs>
  <cellStyles count="8">
    <cellStyle name="Moeda" xfId="1" builtinId="4"/>
    <cellStyle name="Normal" xfId="0" builtinId="0"/>
    <cellStyle name="Normal 2" xfId="6" xr:uid="{FD92D1B3-F46D-44C8-B45E-D1231073EDAA}"/>
    <cellStyle name="Normal_Contratacao_Servico_MPLS_CONTINGENCIA- ESTIMATIVA-DTPV" xfId="2" xr:uid="{00000000-0005-0000-0000-000002000000}"/>
    <cellStyle name="Normal_Planilha1" xfId="3" xr:uid="{00000000-0005-0000-0000-000003000000}"/>
    <cellStyle name="Porcentagem" xfId="4" builtinId="5"/>
    <cellStyle name="Total" xfId="5" builtinId="25" customBuiltin="1"/>
    <cellStyle name="Vírgula" xfId="7" builtinId="3"/>
  </cellStyles>
  <dxfs count="210"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  <dxf>
      <font>
        <b/>
        <i val="0"/>
        <color rgb="FFFF0000"/>
      </font>
      <fill>
        <patternFill>
          <bgColor theme="4" tint="0.59996337778862885"/>
        </patternFill>
      </fill>
    </dxf>
  </dxfs>
  <tableStyles count="1" defaultTableStyle="TableStyleMedium2" defaultPivotStyle="PivotStyleLight16">
    <tableStyle name="Invisible" pivot="0" table="0" count="0" xr9:uid="{40D6A5E7-E72E-4703-A3A3-9BE8FA35473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57150</xdr:rowOff>
    </xdr:from>
    <xdr:to>
      <xdr:col>1</xdr:col>
      <xdr:colOff>438150</xdr:colOff>
      <xdr:row>5</xdr:row>
      <xdr:rowOff>19050</xdr:rowOff>
    </xdr:to>
    <xdr:pic>
      <xdr:nvPicPr>
        <xdr:cNvPr id="4170" name="Imagem 1">
          <a:extLst>
            <a:ext uri="{FF2B5EF4-FFF2-40B4-BE49-F238E27FC236}">
              <a16:creationId xmlns:a16="http://schemas.microsoft.com/office/drawing/2014/main" id="{C35E2502-43C6-4EFE-9D96-0B53AAC7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23825" y="57150"/>
          <a:ext cx="10858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57150</xdr:rowOff>
    </xdr:from>
    <xdr:to>
      <xdr:col>1</xdr:col>
      <xdr:colOff>438150</xdr:colOff>
      <xdr:row>4</xdr:row>
      <xdr:rowOff>19050</xdr:rowOff>
    </xdr:to>
    <xdr:pic>
      <xdr:nvPicPr>
        <xdr:cNvPr id="10323" name="Imagem 1">
          <a:extLst>
            <a:ext uri="{FF2B5EF4-FFF2-40B4-BE49-F238E27FC236}">
              <a16:creationId xmlns:a16="http://schemas.microsoft.com/office/drawing/2014/main" id="{19E99FB7-DF93-48C7-823D-F0AA059B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23825" y="57150"/>
          <a:ext cx="1152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152400</xdr:colOff>
      <xdr:row>54</xdr:row>
      <xdr:rowOff>76200</xdr:rowOff>
    </xdr:from>
    <xdr:to>
      <xdr:col>9</xdr:col>
      <xdr:colOff>704850</xdr:colOff>
      <xdr:row>61</xdr:row>
      <xdr:rowOff>76200</xdr:rowOff>
    </xdr:to>
    <xdr:sp macro="" textlink="">
      <xdr:nvSpPr>
        <xdr:cNvPr id="6" name="Chave Direita 5">
          <a:extLst>
            <a:ext uri="{FF2B5EF4-FFF2-40B4-BE49-F238E27FC236}">
              <a16:creationId xmlns:a16="http://schemas.microsoft.com/office/drawing/2014/main" id="{81795362-FC3B-4448-A858-2A8011C6C80E}"/>
            </a:ext>
          </a:extLst>
        </xdr:cNvPr>
        <xdr:cNvSpPr/>
      </xdr:nvSpPr>
      <xdr:spPr bwMode="auto">
        <a:xfrm>
          <a:off x="8486775" y="15449550"/>
          <a:ext cx="552450" cy="1733550"/>
        </a:xfrm>
        <a:prstGeom prst="rightBrace">
          <a:avLst/>
        </a:prstGeom>
        <a:solidFill>
          <a:schemeClr val="bg1"/>
        </a:solidFill>
        <a:ln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123826</xdr:colOff>
      <xdr:row>0</xdr:row>
      <xdr:rowOff>152400</xdr:rowOff>
    </xdr:from>
    <xdr:to>
      <xdr:col>1</xdr:col>
      <xdr:colOff>1171575</xdr:colOff>
      <xdr:row>4</xdr:row>
      <xdr:rowOff>95250</xdr:rowOff>
    </xdr:to>
    <xdr:pic>
      <xdr:nvPicPr>
        <xdr:cNvPr id="11345" name="Imagem 1">
          <a:extLst>
            <a:ext uri="{FF2B5EF4-FFF2-40B4-BE49-F238E27FC236}">
              <a16:creationId xmlns:a16="http://schemas.microsoft.com/office/drawing/2014/main" id="{3F5AD2D7-E705-4B6E-A1A2-D7266F23A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323851" y="152400"/>
          <a:ext cx="1047749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123826</xdr:colOff>
      <xdr:row>0</xdr:row>
      <xdr:rowOff>152400</xdr:rowOff>
    </xdr:from>
    <xdr:to>
      <xdr:col>1</xdr:col>
      <xdr:colOff>1171575</xdr:colOff>
      <xdr:row>4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B3937D-1F84-44A7-8D2C-1F043AA5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320041" y="152400"/>
          <a:ext cx="1051559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123826</xdr:colOff>
      <xdr:row>0</xdr:row>
      <xdr:rowOff>152400</xdr:rowOff>
    </xdr:from>
    <xdr:to>
      <xdr:col>1</xdr:col>
      <xdr:colOff>1171575</xdr:colOff>
      <xdr:row>4</xdr:row>
      <xdr:rowOff>95250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FDA571E7-F9D4-4502-8F26-530C80D12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335281" y="152400"/>
          <a:ext cx="1043939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248920</xdr:colOff>
      <xdr:row>0</xdr:row>
      <xdr:rowOff>168275</xdr:rowOff>
    </xdr:from>
    <xdr:to>
      <xdr:col>1</xdr:col>
      <xdr:colOff>1386415</xdr:colOff>
      <xdr:row>4</xdr:row>
      <xdr:rowOff>155981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AAFD18E-9433-4DBF-A9C2-F19A4DEF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365337" y="168275"/>
          <a:ext cx="1137495" cy="834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248921</xdr:colOff>
      <xdr:row>0</xdr:row>
      <xdr:rowOff>168275</xdr:rowOff>
    </xdr:from>
    <xdr:to>
      <xdr:col>1</xdr:col>
      <xdr:colOff>1247775</xdr:colOff>
      <xdr:row>4</xdr:row>
      <xdr:rowOff>155981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8609A2-AC61-4572-B784-C887CC82A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363221" y="168275"/>
          <a:ext cx="998854" cy="841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57150</xdr:rowOff>
    </xdr:from>
    <xdr:to>
      <xdr:col>1</xdr:col>
      <xdr:colOff>438150</xdr:colOff>
      <xdr:row>5</xdr:row>
      <xdr:rowOff>19050</xdr:rowOff>
    </xdr:to>
    <xdr:pic>
      <xdr:nvPicPr>
        <xdr:cNvPr id="3146" name="Imagem 1">
          <a:extLst>
            <a:ext uri="{FF2B5EF4-FFF2-40B4-BE49-F238E27FC236}">
              <a16:creationId xmlns:a16="http://schemas.microsoft.com/office/drawing/2014/main" id="{10152317-7560-44F1-A292-F6725744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23825" y="57150"/>
          <a:ext cx="10858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57150</xdr:rowOff>
    </xdr:from>
    <xdr:to>
      <xdr:col>1</xdr:col>
      <xdr:colOff>438150</xdr:colOff>
      <xdr:row>5</xdr:row>
      <xdr:rowOff>19050</xdr:rowOff>
    </xdr:to>
    <xdr:pic>
      <xdr:nvPicPr>
        <xdr:cNvPr id="12365" name="Imagem 1">
          <a:extLst>
            <a:ext uri="{FF2B5EF4-FFF2-40B4-BE49-F238E27FC236}">
              <a16:creationId xmlns:a16="http://schemas.microsoft.com/office/drawing/2014/main" id="{BEED7E20-504B-4245-8910-BC61F1F4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123825" y="57150"/>
          <a:ext cx="11525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152400</xdr:colOff>
      <xdr:row>54</xdr:row>
      <xdr:rowOff>9525</xdr:rowOff>
    </xdr:from>
    <xdr:to>
      <xdr:col>9</xdr:col>
      <xdr:colOff>704850</xdr:colOff>
      <xdr:row>61</xdr:row>
      <xdr:rowOff>9525</xdr:rowOff>
    </xdr:to>
    <xdr:sp macro="" textlink="">
      <xdr:nvSpPr>
        <xdr:cNvPr id="4" name="Chave Direita 3">
          <a:extLst>
            <a:ext uri="{FF2B5EF4-FFF2-40B4-BE49-F238E27FC236}">
              <a16:creationId xmlns:a16="http://schemas.microsoft.com/office/drawing/2014/main" id="{E1F512F8-4AE9-462A-8238-3C59A612F7A4}"/>
            </a:ext>
          </a:extLst>
        </xdr:cNvPr>
        <xdr:cNvSpPr/>
      </xdr:nvSpPr>
      <xdr:spPr bwMode="auto">
        <a:xfrm>
          <a:off x="8486775" y="15382875"/>
          <a:ext cx="552450" cy="1733550"/>
        </a:xfrm>
        <a:prstGeom prst="rightBrace">
          <a:avLst/>
        </a:prstGeom>
        <a:solidFill>
          <a:schemeClr val="bg1"/>
        </a:solidFill>
        <a:ln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62"/>
  <sheetViews>
    <sheetView view="pageBreakPreview" topLeftCell="A4" zoomScaleNormal="100" zoomScaleSheetLayoutView="100" workbookViewId="0">
      <selection activeCell="N106" sqref="N106:P106"/>
    </sheetView>
  </sheetViews>
  <sheetFormatPr defaultColWidth="11.5703125" defaultRowHeight="14.25"/>
  <cols>
    <col min="1" max="2" width="11.5703125" style="1"/>
    <col min="3" max="3" width="16.28515625" style="1" customWidth="1"/>
    <col min="4" max="5" width="12.7109375" style="1" customWidth="1"/>
    <col min="6" max="8" width="14.7109375" style="2" customWidth="1"/>
    <col min="9" max="10" width="12.7109375" style="1" customWidth="1"/>
    <col min="11" max="11" width="13.7109375" style="2" customWidth="1"/>
    <col min="12" max="12" width="14.5703125" style="1" customWidth="1"/>
    <col min="13" max="13" width="12.7109375" style="1" customWidth="1"/>
    <col min="14" max="16384" width="11.5703125" style="1"/>
  </cols>
  <sheetData>
    <row r="1" spans="1:255">
      <c r="A1" s="8"/>
      <c r="B1" s="8"/>
      <c r="C1" s="9"/>
      <c r="D1" s="9"/>
      <c r="E1" s="9"/>
      <c r="F1" s="9"/>
      <c r="G1" s="9"/>
      <c r="H1" s="9"/>
      <c r="I1" s="9"/>
      <c r="J1" s="9"/>
      <c r="K1" s="8"/>
      <c r="L1" s="8"/>
      <c r="M1" s="12" t="s">
        <v>0</v>
      </c>
    </row>
    <row r="2" spans="1:255">
      <c r="A2" s="8"/>
      <c r="B2" s="8"/>
      <c r="C2" s="9"/>
      <c r="D2" s="9"/>
      <c r="E2" s="9"/>
      <c r="F2" s="9"/>
      <c r="G2" s="9"/>
      <c r="H2" s="9"/>
      <c r="I2" s="9"/>
      <c r="J2" s="9"/>
      <c r="K2" s="8"/>
      <c r="L2" s="8"/>
      <c r="M2" s="12" t="s">
        <v>1</v>
      </c>
    </row>
    <row r="3" spans="1:255">
      <c r="A3" s="8"/>
      <c r="B3" s="8"/>
      <c r="C3" s="9"/>
      <c r="D3" s="9"/>
      <c r="E3" s="9"/>
      <c r="F3" s="9"/>
      <c r="G3" s="9"/>
      <c r="H3" s="9"/>
      <c r="I3" s="9"/>
      <c r="J3" s="9"/>
      <c r="K3" s="8"/>
      <c r="L3" s="8"/>
      <c r="M3" s="12" t="s">
        <v>2</v>
      </c>
    </row>
    <row r="4" spans="1:255">
      <c r="A4" s="8"/>
      <c r="B4" s="8"/>
      <c r="C4" s="9"/>
      <c r="D4" s="9"/>
      <c r="E4" s="9"/>
      <c r="F4" s="9"/>
      <c r="G4" s="9"/>
      <c r="H4" s="9"/>
      <c r="I4" s="9"/>
      <c r="J4" s="9"/>
      <c r="K4" s="8"/>
      <c r="L4" s="8"/>
      <c r="M4" s="10"/>
    </row>
    <row r="5" spans="1:255">
      <c r="A5" s="8"/>
      <c r="B5" s="8"/>
      <c r="C5" s="9"/>
      <c r="D5" s="9"/>
      <c r="E5" s="9"/>
      <c r="F5" s="9"/>
      <c r="G5" s="9"/>
      <c r="H5" s="9"/>
      <c r="I5" s="9"/>
      <c r="J5" s="9"/>
      <c r="K5" s="8"/>
      <c r="L5" s="8"/>
      <c r="M5" s="11" t="s">
        <v>3</v>
      </c>
    </row>
    <row r="6" spans="1:255">
      <c r="A6" s="8"/>
      <c r="B6" s="8"/>
      <c r="C6" s="9"/>
      <c r="D6" s="9"/>
      <c r="E6" s="9"/>
      <c r="F6" s="9"/>
      <c r="G6" s="9"/>
      <c r="H6" s="9"/>
      <c r="I6" s="9"/>
      <c r="J6" s="9"/>
      <c r="K6" s="14"/>
      <c r="L6" s="15"/>
      <c r="M6" s="11" t="s">
        <v>4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pans="1:255">
      <c r="A7" s="8"/>
      <c r="B7" s="8"/>
      <c r="C7" s="9"/>
      <c r="D7" s="9"/>
      <c r="E7" s="9"/>
      <c r="F7" s="9"/>
      <c r="G7" s="9"/>
      <c r="H7" s="9"/>
      <c r="I7" s="9"/>
      <c r="J7" s="9"/>
      <c r="K7" s="14"/>
      <c r="L7" s="15"/>
      <c r="M7" s="1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spans="1:255" ht="24.75" customHeight="1">
      <c r="A8" s="281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3"/>
    </row>
    <row r="9" spans="1:255" s="8" customFormat="1" ht="1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255" ht="19.5" customHeight="1">
      <c r="A10" s="290" t="s">
        <v>6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2"/>
    </row>
    <row r="11" spans="1:255" ht="9.75" customHeight="1">
      <c r="F11" s="1"/>
      <c r="G11" s="1"/>
      <c r="H11" s="1"/>
      <c r="K11" s="1"/>
    </row>
    <row r="12" spans="1:255" ht="23.25" customHeight="1">
      <c r="A12" s="296" t="s">
        <v>7</v>
      </c>
      <c r="B12" s="297"/>
      <c r="C12" s="298"/>
      <c r="D12" s="293" t="s">
        <v>8</v>
      </c>
      <c r="E12" s="294"/>
      <c r="F12" s="294"/>
      <c r="G12" s="294"/>
      <c r="H12" s="295"/>
      <c r="I12" s="313" t="s">
        <v>9</v>
      </c>
      <c r="J12" s="294"/>
      <c r="K12" s="294"/>
      <c r="L12" s="294"/>
      <c r="M12" s="314"/>
    </row>
    <row r="13" spans="1:255" ht="24.75" customHeight="1">
      <c r="A13" s="299"/>
      <c r="B13" s="300"/>
      <c r="C13" s="301"/>
      <c r="D13" s="144" t="s">
        <v>10</v>
      </c>
      <c r="E13" s="145" t="s">
        <v>11</v>
      </c>
      <c r="F13" s="144" t="s">
        <v>12</v>
      </c>
      <c r="G13" s="71" t="s">
        <v>13</v>
      </c>
      <c r="H13" s="144" t="s">
        <v>14</v>
      </c>
      <c r="I13" s="6" t="s">
        <v>13</v>
      </c>
      <c r="J13" s="144" t="s">
        <v>14</v>
      </c>
      <c r="K13" s="144" t="s">
        <v>15</v>
      </c>
      <c r="L13" s="144" t="s">
        <v>16</v>
      </c>
      <c r="M13" s="144" t="s">
        <v>17</v>
      </c>
    </row>
    <row r="14" spans="1:255" ht="15" hidden="1" customHeight="1">
      <c r="A14" s="61"/>
      <c r="B14" s="62"/>
      <c r="C14" s="63"/>
      <c r="D14" s="54">
        <v>500</v>
      </c>
      <c r="E14" s="68">
        <v>800</v>
      </c>
      <c r="F14" s="55">
        <v>1024</v>
      </c>
      <c r="G14" s="57">
        <v>2048</v>
      </c>
      <c r="H14" s="59">
        <v>4096</v>
      </c>
      <c r="I14" s="57">
        <v>2048</v>
      </c>
      <c r="J14" s="55">
        <v>4096</v>
      </c>
      <c r="K14" s="55">
        <v>6144</v>
      </c>
      <c r="L14" s="55">
        <v>8192</v>
      </c>
      <c r="M14" s="55">
        <v>10240</v>
      </c>
    </row>
    <row r="15" spans="1:255" ht="15" hidden="1" customHeight="1">
      <c r="A15" s="64"/>
      <c r="B15" s="65"/>
      <c r="C15" s="63" t="s">
        <v>18</v>
      </c>
      <c r="D15" s="56">
        <f>D19/D14</f>
        <v>42.702179999999998</v>
      </c>
      <c r="E15" s="69">
        <f t="shared" ref="E15:M15" si="0">E19/E14</f>
        <v>28.0453625</v>
      </c>
      <c r="F15" s="56">
        <f t="shared" si="0"/>
        <v>22.616796874999999</v>
      </c>
      <c r="G15" s="58">
        <f>G19/G14</f>
        <v>15.3671533203125</v>
      </c>
      <c r="H15" s="60">
        <f>H19/H14</f>
        <v>10.45036865234375</v>
      </c>
      <c r="I15" s="58">
        <f t="shared" si="0"/>
        <v>15.3671533203125</v>
      </c>
      <c r="J15" s="56">
        <f t="shared" si="0"/>
        <v>10.45036865234375</v>
      </c>
      <c r="K15" s="56">
        <f t="shared" si="0"/>
        <v>8.6947249348958326</v>
      </c>
      <c r="L15" s="56">
        <f t="shared" si="0"/>
        <v>7.7600561523437497</v>
      </c>
      <c r="M15" s="56">
        <f t="shared" si="0"/>
        <v>7.1654394531250007</v>
      </c>
    </row>
    <row r="16" spans="1:255" ht="15" hidden="1" customHeight="1">
      <c r="A16" s="64"/>
      <c r="B16" s="65"/>
      <c r="C16" s="63" t="s">
        <v>19</v>
      </c>
      <c r="D16" s="56">
        <f>D22/D14</f>
        <v>42.702179999999998</v>
      </c>
      <c r="E16" s="69">
        <f t="shared" ref="E16:M16" si="1">E22/E14</f>
        <v>28.0453625</v>
      </c>
      <c r="F16" s="56">
        <f t="shared" si="1"/>
        <v>22.616796874999999</v>
      </c>
      <c r="G16" s="58">
        <f>G22/G14</f>
        <v>15.3671533203125</v>
      </c>
      <c r="H16" s="60">
        <f>H22/H14</f>
        <v>10.45036865234375</v>
      </c>
      <c r="I16" s="58">
        <f t="shared" si="1"/>
        <v>15.3671533203125</v>
      </c>
      <c r="J16" s="56">
        <f t="shared" si="1"/>
        <v>10.45036865234375</v>
      </c>
      <c r="K16" s="56">
        <f t="shared" si="1"/>
        <v>8.6947249348958326</v>
      </c>
      <c r="L16" s="56">
        <f t="shared" si="1"/>
        <v>7.7600561523437497</v>
      </c>
      <c r="M16" s="56">
        <f t="shared" si="1"/>
        <v>7.1654394531250007</v>
      </c>
    </row>
    <row r="17" spans="1:13" ht="15" hidden="1" customHeight="1">
      <c r="A17" s="64"/>
      <c r="B17" s="65"/>
      <c r="C17" s="63" t="s">
        <v>18</v>
      </c>
      <c r="D17" s="56">
        <f>D27/D14</f>
        <v>42.702179999999998</v>
      </c>
      <c r="E17" s="69">
        <f t="shared" ref="E17:M17" si="2">E27/E14</f>
        <v>28.0453625</v>
      </c>
      <c r="F17" s="56">
        <f t="shared" si="2"/>
        <v>22.616796874999999</v>
      </c>
      <c r="G17" s="58">
        <f>G27/G14</f>
        <v>15.3671533203125</v>
      </c>
      <c r="H17" s="60">
        <f>H27/H14</f>
        <v>10.45036865234375</v>
      </c>
      <c r="I17" s="58">
        <f t="shared" si="2"/>
        <v>15.3671533203125</v>
      </c>
      <c r="J17" s="56">
        <f t="shared" si="2"/>
        <v>10.45036865234375</v>
      </c>
      <c r="K17" s="56">
        <f t="shared" si="2"/>
        <v>8.6947249348958326</v>
      </c>
      <c r="L17" s="56">
        <f t="shared" si="2"/>
        <v>7.7600561523437497</v>
      </c>
      <c r="M17" s="56">
        <f t="shared" si="2"/>
        <v>7.1654394531250007</v>
      </c>
    </row>
    <row r="18" spans="1:13" ht="15" hidden="1" customHeight="1">
      <c r="A18" s="66"/>
      <c r="B18" s="67"/>
      <c r="C18" s="63" t="s">
        <v>20</v>
      </c>
      <c r="D18" s="56">
        <f>D30/D14</f>
        <v>42.702179999999998</v>
      </c>
      <c r="E18" s="69">
        <f t="shared" ref="E18:M18" si="3">E30/E14</f>
        <v>28.0453625</v>
      </c>
      <c r="F18" s="56">
        <f t="shared" si="3"/>
        <v>22.616796874999999</v>
      </c>
      <c r="G18" s="58">
        <f>G30/G14</f>
        <v>15.3671533203125</v>
      </c>
      <c r="H18" s="60">
        <f>H30/H14</f>
        <v>10.45036865234375</v>
      </c>
      <c r="I18" s="58">
        <f t="shared" si="3"/>
        <v>15.3671533203125</v>
      </c>
      <c r="J18" s="56">
        <f t="shared" si="3"/>
        <v>10.45036865234375</v>
      </c>
      <c r="K18" s="56">
        <f t="shared" si="3"/>
        <v>8.6947249348958326</v>
      </c>
      <c r="L18" s="56">
        <f t="shared" si="3"/>
        <v>7.7600561523437497</v>
      </c>
      <c r="M18" s="56">
        <f t="shared" si="3"/>
        <v>7.1654394531250007</v>
      </c>
    </row>
    <row r="19" spans="1:13" ht="18" customHeight="1">
      <c r="A19" s="286" t="s">
        <v>21</v>
      </c>
      <c r="B19" s="286" t="s">
        <v>22</v>
      </c>
      <c r="C19" s="4" t="s">
        <v>23</v>
      </c>
      <c r="D19" s="100">
        <v>21351.09</v>
      </c>
      <c r="E19" s="100">
        <v>22436.29</v>
      </c>
      <c r="F19" s="101">
        <v>23159.599999999999</v>
      </c>
      <c r="G19" s="100">
        <v>31471.93</v>
      </c>
      <c r="H19" s="106">
        <v>42804.71</v>
      </c>
      <c r="I19" s="105">
        <v>31471.93</v>
      </c>
      <c r="J19" s="100">
        <v>42804.71</v>
      </c>
      <c r="K19" s="100">
        <v>53420.39</v>
      </c>
      <c r="L19" s="100">
        <v>63570.38</v>
      </c>
      <c r="M19" s="100">
        <v>73374.100000000006</v>
      </c>
    </row>
    <row r="20" spans="1:13" ht="18" customHeight="1" thickBot="1">
      <c r="A20" s="287"/>
      <c r="B20" s="287"/>
      <c r="C20" s="22" t="s">
        <v>24</v>
      </c>
      <c r="D20" s="95">
        <f t="shared" ref="D20:M20" si="4">(D19/$I$53)-D19</f>
        <v>11828.537039627041</v>
      </c>
      <c r="E20" s="95">
        <f t="shared" si="4"/>
        <v>12429.739526029531</v>
      </c>
      <c r="F20" s="95">
        <f t="shared" si="4"/>
        <v>12830.454390054394</v>
      </c>
      <c r="G20" s="95">
        <f t="shared" si="4"/>
        <v>17435.498127428131</v>
      </c>
      <c r="H20" s="97">
        <f t="shared" si="4"/>
        <v>23713.875858585867</v>
      </c>
      <c r="I20" s="96">
        <f t="shared" si="4"/>
        <v>17435.498127428131</v>
      </c>
      <c r="J20" s="95">
        <f t="shared" si="4"/>
        <v>23713.875858585867</v>
      </c>
      <c r="K20" s="95">
        <f t="shared" si="4"/>
        <v>29594.979075369076</v>
      </c>
      <c r="L20" s="95">
        <f t="shared" si="4"/>
        <v>35218.089308469316</v>
      </c>
      <c r="M20" s="95">
        <f t="shared" si="4"/>
        <v>40649.365423465439</v>
      </c>
    </row>
    <row r="21" spans="1:13" ht="18" customHeight="1" thickTop="1" thickBot="1">
      <c r="A21" s="287"/>
      <c r="B21" s="288"/>
      <c r="C21" s="23" t="s">
        <v>25</v>
      </c>
      <c r="D21" s="102">
        <f t="shared" ref="D21:M21" si="5">SUM(D19:D20)</f>
        <v>33179.627039627041</v>
      </c>
      <c r="E21" s="102">
        <f t="shared" si="5"/>
        <v>34866.029526029532</v>
      </c>
      <c r="F21" s="103">
        <f t="shared" si="5"/>
        <v>35990.054390054393</v>
      </c>
      <c r="G21" s="104">
        <f>SUM(G19:G20)</f>
        <v>48907.428127428131</v>
      </c>
      <c r="H21" s="107">
        <f>SUM(H19:H20)</f>
        <v>66518.585858585866</v>
      </c>
      <c r="I21" s="104">
        <f t="shared" si="5"/>
        <v>48907.428127428131</v>
      </c>
      <c r="J21" s="103">
        <f t="shared" si="5"/>
        <v>66518.585858585866</v>
      </c>
      <c r="K21" s="103">
        <f t="shared" si="5"/>
        <v>83015.369075369075</v>
      </c>
      <c r="L21" s="103">
        <f t="shared" si="5"/>
        <v>98788.469308469314</v>
      </c>
      <c r="M21" s="103">
        <f t="shared" si="5"/>
        <v>114023.46542346544</v>
      </c>
    </row>
    <row r="22" spans="1:13" ht="18" customHeight="1">
      <c r="A22" s="287"/>
      <c r="B22" s="289" t="s">
        <v>26</v>
      </c>
      <c r="C22" s="21" t="s">
        <v>23</v>
      </c>
      <c r="D22" s="100">
        <v>21351.09</v>
      </c>
      <c r="E22" s="100">
        <v>22436.29</v>
      </c>
      <c r="F22" s="101">
        <v>23159.599999999999</v>
      </c>
      <c r="G22" s="100">
        <v>31471.93</v>
      </c>
      <c r="H22" s="106">
        <v>42804.71</v>
      </c>
      <c r="I22" s="105">
        <v>31471.93</v>
      </c>
      <c r="J22" s="100">
        <v>42804.71</v>
      </c>
      <c r="K22" s="100">
        <v>53420.39</v>
      </c>
      <c r="L22" s="100">
        <v>63570.38</v>
      </c>
      <c r="M22" s="100">
        <v>73374.100000000006</v>
      </c>
    </row>
    <row r="23" spans="1:13" ht="18" customHeight="1" thickBot="1">
      <c r="A23" s="287"/>
      <c r="B23" s="287"/>
      <c r="C23" s="22" t="s">
        <v>24</v>
      </c>
      <c r="D23" s="95">
        <f t="shared" ref="D23:M23" si="6">(D22/$I$54)-D22</f>
        <v>9886.7885662033659</v>
      </c>
      <c r="E23" s="95">
        <f t="shared" si="6"/>
        <v>10389.298880760791</v>
      </c>
      <c r="F23" s="95">
        <f t="shared" si="6"/>
        <v>10724.233211411847</v>
      </c>
      <c r="G23" s="95">
        <f t="shared" si="6"/>
        <v>14573.32237746891</v>
      </c>
      <c r="H23" s="97">
        <f t="shared" si="6"/>
        <v>19821.054447695686</v>
      </c>
      <c r="I23" s="96">
        <f t="shared" si="6"/>
        <v>14573.32237746891</v>
      </c>
      <c r="J23" s="95">
        <f t="shared" si="6"/>
        <v>19821.054447695686</v>
      </c>
      <c r="K23" s="95">
        <f t="shared" si="6"/>
        <v>24736.727776152155</v>
      </c>
      <c r="L23" s="95">
        <f t="shared" si="6"/>
        <v>29436.759722019015</v>
      </c>
      <c r="M23" s="95">
        <f t="shared" si="6"/>
        <v>33976.448646671546</v>
      </c>
    </row>
    <row r="24" spans="1:13" ht="18" customHeight="1" thickTop="1" thickBot="1">
      <c r="A24" s="288"/>
      <c r="B24" s="288"/>
      <c r="C24" s="24" t="s">
        <v>25</v>
      </c>
      <c r="D24" s="29">
        <f>SUM(D22:D23)</f>
        <v>31237.878566203366</v>
      </c>
      <c r="E24" s="30">
        <f t="shared" ref="E24:M24" si="7">SUM(E22:E23)</f>
        <v>32825.588880760792</v>
      </c>
      <c r="F24" s="29">
        <f t="shared" si="7"/>
        <v>33883.833211411846</v>
      </c>
      <c r="G24" s="73">
        <f>SUM(G22:G23)</f>
        <v>46045.252377468911</v>
      </c>
      <c r="H24" s="108">
        <f>SUM(H22:H23)</f>
        <v>62625.764447695685</v>
      </c>
      <c r="I24" s="73">
        <f t="shared" si="7"/>
        <v>46045.252377468911</v>
      </c>
      <c r="J24" s="29">
        <f t="shared" si="7"/>
        <v>62625.764447695685</v>
      </c>
      <c r="K24" s="29">
        <f t="shared" si="7"/>
        <v>78157.117776152154</v>
      </c>
      <c r="L24" s="29">
        <f t="shared" si="7"/>
        <v>93007.139722019012</v>
      </c>
      <c r="M24" s="29">
        <f t="shared" si="7"/>
        <v>107350.54864667155</v>
      </c>
    </row>
    <row r="25" spans="1:13" ht="22.15" customHeight="1" thickBot="1">
      <c r="A25" s="284" t="s">
        <v>27</v>
      </c>
      <c r="B25" s="285"/>
      <c r="C25" s="25" t="s">
        <v>25</v>
      </c>
      <c r="D25" s="41">
        <f t="shared" ref="D25:M25" si="8">SUM(D21+D24)</f>
        <v>64417.505605830404</v>
      </c>
      <c r="E25" s="42">
        <f t="shared" si="8"/>
        <v>67691.618406790323</v>
      </c>
      <c r="F25" s="41">
        <f t="shared" si="8"/>
        <v>69873.887601466238</v>
      </c>
      <c r="G25" s="77">
        <f>SUM(G21+G24)</f>
        <v>94952.680504897042</v>
      </c>
      <c r="H25" s="109">
        <f>SUM(H21+H24)</f>
        <v>129144.35030628156</v>
      </c>
      <c r="I25" s="77">
        <f t="shared" si="8"/>
        <v>94952.680504897042</v>
      </c>
      <c r="J25" s="41">
        <f t="shared" si="8"/>
        <v>129144.35030628156</v>
      </c>
      <c r="K25" s="41">
        <f t="shared" si="8"/>
        <v>161172.48685152124</v>
      </c>
      <c r="L25" s="41">
        <f t="shared" si="8"/>
        <v>191795.60903048833</v>
      </c>
      <c r="M25" s="44">
        <f t="shared" si="8"/>
        <v>221374.014070137</v>
      </c>
    </row>
    <row r="26" spans="1:13" ht="14.25" customHeight="1">
      <c r="A26" s="5"/>
      <c r="B26" s="5"/>
      <c r="C26" s="5"/>
      <c r="D26" s="16"/>
      <c r="E26" s="16"/>
      <c r="F26" s="74"/>
      <c r="G26" s="17"/>
      <c r="H26" s="110"/>
      <c r="I26" s="17"/>
      <c r="J26" s="16"/>
      <c r="K26" s="16"/>
      <c r="L26" s="17"/>
      <c r="M26" s="16"/>
    </row>
    <row r="27" spans="1:13" ht="18" customHeight="1">
      <c r="A27" s="286" t="s">
        <v>28</v>
      </c>
      <c r="B27" s="286" t="s">
        <v>22</v>
      </c>
      <c r="C27" s="4" t="s">
        <v>23</v>
      </c>
      <c r="D27" s="100">
        <v>21351.09</v>
      </c>
      <c r="E27" s="100">
        <v>22436.29</v>
      </c>
      <c r="F27" s="101">
        <v>23159.599999999999</v>
      </c>
      <c r="G27" s="100">
        <v>31471.93</v>
      </c>
      <c r="H27" s="106">
        <v>42804.71</v>
      </c>
      <c r="I27" s="105">
        <v>31471.93</v>
      </c>
      <c r="J27" s="100">
        <v>42804.71</v>
      </c>
      <c r="K27" s="100">
        <v>53420.39</v>
      </c>
      <c r="L27" s="100">
        <v>63570.38</v>
      </c>
      <c r="M27" s="100">
        <v>73374.100000000006</v>
      </c>
    </row>
    <row r="28" spans="1:13" ht="18" customHeight="1" thickBot="1">
      <c r="A28" s="287"/>
      <c r="B28" s="287"/>
      <c r="C28" s="22" t="s">
        <v>24</v>
      </c>
      <c r="D28" s="94">
        <f t="shared" ref="D28:M28" si="9">(D27/$I$53)-D27</f>
        <v>11828.537039627041</v>
      </c>
      <c r="E28" s="94">
        <f t="shared" si="9"/>
        <v>12429.739526029531</v>
      </c>
      <c r="F28" s="94">
        <f t="shared" si="9"/>
        <v>12830.454390054394</v>
      </c>
      <c r="G28" s="94">
        <f t="shared" si="9"/>
        <v>17435.498127428131</v>
      </c>
      <c r="H28" s="99">
        <f t="shared" si="9"/>
        <v>23713.875858585867</v>
      </c>
      <c r="I28" s="98">
        <f t="shared" si="9"/>
        <v>17435.498127428131</v>
      </c>
      <c r="J28" s="94">
        <f t="shared" si="9"/>
        <v>23713.875858585867</v>
      </c>
      <c r="K28" s="94">
        <f t="shared" si="9"/>
        <v>29594.979075369076</v>
      </c>
      <c r="L28" s="94">
        <f t="shared" si="9"/>
        <v>35218.089308469316</v>
      </c>
      <c r="M28" s="94">
        <f t="shared" si="9"/>
        <v>40649.365423465439</v>
      </c>
    </row>
    <row r="29" spans="1:13" ht="18" customHeight="1" thickTop="1" thickBot="1">
      <c r="A29" s="287"/>
      <c r="B29" s="288"/>
      <c r="C29" s="23" t="s">
        <v>25</v>
      </c>
      <c r="D29" s="28">
        <f>SUM(D27:D28)</f>
        <v>33179.627039627041</v>
      </c>
      <c r="E29" s="26">
        <f t="shared" ref="E29:M29" si="10">SUM(E27:E28)</f>
        <v>34866.029526029532</v>
      </c>
      <c r="F29" s="28">
        <f t="shared" si="10"/>
        <v>35990.054390054393</v>
      </c>
      <c r="G29" s="72">
        <f>SUM(G27:G28)</f>
        <v>48907.428127428131</v>
      </c>
      <c r="H29" s="93">
        <f>SUM(H27:H28)</f>
        <v>66518.585858585866</v>
      </c>
      <c r="I29" s="72">
        <f t="shared" si="10"/>
        <v>48907.428127428131</v>
      </c>
      <c r="J29" s="28">
        <f t="shared" si="10"/>
        <v>66518.585858585866</v>
      </c>
      <c r="K29" s="28">
        <f t="shared" si="10"/>
        <v>83015.369075369075</v>
      </c>
      <c r="L29" s="28">
        <f t="shared" si="10"/>
        <v>98788.469308469314</v>
      </c>
      <c r="M29" s="28">
        <f t="shared" si="10"/>
        <v>114023.46542346544</v>
      </c>
    </row>
    <row r="30" spans="1:13" ht="18" customHeight="1">
      <c r="A30" s="287"/>
      <c r="B30" s="289" t="s">
        <v>29</v>
      </c>
      <c r="C30" s="21" t="s">
        <v>23</v>
      </c>
      <c r="D30" s="100">
        <v>21351.09</v>
      </c>
      <c r="E30" s="100">
        <v>22436.29</v>
      </c>
      <c r="F30" s="101">
        <v>23159.599999999999</v>
      </c>
      <c r="G30" s="100">
        <v>31471.93</v>
      </c>
      <c r="H30" s="106">
        <v>42804.71</v>
      </c>
      <c r="I30" s="105">
        <v>31471.93</v>
      </c>
      <c r="J30" s="100">
        <v>42804.71</v>
      </c>
      <c r="K30" s="100">
        <v>53420.39</v>
      </c>
      <c r="L30" s="100">
        <v>63570.38</v>
      </c>
      <c r="M30" s="100">
        <v>73374.100000000006</v>
      </c>
    </row>
    <row r="31" spans="1:13" ht="18" customHeight="1" thickBot="1">
      <c r="A31" s="287"/>
      <c r="B31" s="287"/>
      <c r="C31" s="22" t="s">
        <v>24</v>
      </c>
      <c r="D31" s="94">
        <f t="shared" ref="D31:M31" si="11">(D30/$I$55)-D30</f>
        <v>8573.3528871758936</v>
      </c>
      <c r="E31" s="94">
        <f t="shared" si="11"/>
        <v>9009.1059355290818</v>
      </c>
      <c r="F31" s="94">
        <f t="shared" si="11"/>
        <v>9299.5450595655202</v>
      </c>
      <c r="G31" s="94">
        <f t="shared" si="11"/>
        <v>12637.292144358791</v>
      </c>
      <c r="H31" s="99">
        <f t="shared" si="11"/>
        <v>17187.875844428869</v>
      </c>
      <c r="I31" s="98">
        <f t="shared" si="11"/>
        <v>12637.292144358791</v>
      </c>
      <c r="J31" s="94">
        <f t="shared" si="11"/>
        <v>17187.875844428869</v>
      </c>
      <c r="K31" s="94">
        <f t="shared" si="11"/>
        <v>21450.513994393827</v>
      </c>
      <c r="L31" s="94">
        <f t="shared" si="11"/>
        <v>25526.158192011215</v>
      </c>
      <c r="M31" s="94">
        <f t="shared" si="11"/>
        <v>29462.760546601261</v>
      </c>
    </row>
    <row r="32" spans="1:13" ht="18" customHeight="1" thickTop="1" thickBot="1">
      <c r="A32" s="288"/>
      <c r="B32" s="288"/>
      <c r="C32" s="23" t="s">
        <v>25</v>
      </c>
      <c r="D32" s="28">
        <f>SUM(D30:D31)</f>
        <v>29924.442887175894</v>
      </c>
      <c r="E32" s="26">
        <f t="shared" ref="E32:M32" si="12">SUM(E30:E31)</f>
        <v>31445.395935529083</v>
      </c>
      <c r="F32" s="28">
        <f t="shared" si="12"/>
        <v>32459.145059565519</v>
      </c>
      <c r="G32" s="72">
        <f>SUM(G30:G31)</f>
        <v>44109.222144358791</v>
      </c>
      <c r="H32" s="93">
        <f>SUM(H30:H31)</f>
        <v>59992.585844428868</v>
      </c>
      <c r="I32" s="72">
        <f t="shared" si="12"/>
        <v>44109.222144358791</v>
      </c>
      <c r="J32" s="28">
        <f t="shared" si="12"/>
        <v>59992.585844428868</v>
      </c>
      <c r="K32" s="28">
        <f t="shared" si="12"/>
        <v>74870.903994393826</v>
      </c>
      <c r="L32" s="28">
        <f t="shared" si="12"/>
        <v>89096.538192011212</v>
      </c>
      <c r="M32" s="28">
        <f t="shared" si="12"/>
        <v>102836.86054660127</v>
      </c>
    </row>
    <row r="33" spans="1:13" ht="21.75" customHeight="1" thickBot="1">
      <c r="A33" s="284" t="s">
        <v>30</v>
      </c>
      <c r="B33" s="285"/>
      <c r="C33" s="25" t="s">
        <v>25</v>
      </c>
      <c r="D33" s="41">
        <f t="shared" ref="D33:M33" si="13">D29+D32</f>
        <v>63104.069926802935</v>
      </c>
      <c r="E33" s="42">
        <f t="shared" si="13"/>
        <v>66311.425461558611</v>
      </c>
      <c r="F33" s="41">
        <f t="shared" si="13"/>
        <v>68449.199449619919</v>
      </c>
      <c r="G33" s="77">
        <f>G29+G32</f>
        <v>93016.65027178693</v>
      </c>
      <c r="H33" s="41">
        <f>H29+H32</f>
        <v>126511.17170301473</v>
      </c>
      <c r="I33" s="43">
        <f t="shared" si="13"/>
        <v>93016.65027178693</v>
      </c>
      <c r="J33" s="41">
        <f t="shared" si="13"/>
        <v>126511.17170301473</v>
      </c>
      <c r="K33" s="41">
        <f t="shared" si="13"/>
        <v>157886.27306976292</v>
      </c>
      <c r="L33" s="41">
        <f t="shared" si="13"/>
        <v>187885.00750048051</v>
      </c>
      <c r="M33" s="44">
        <f t="shared" si="13"/>
        <v>216860.32597006671</v>
      </c>
    </row>
    <row r="34" spans="1:13" ht="18" customHeight="1">
      <c r="A34" s="315" t="s">
        <v>31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</row>
    <row r="35" spans="1:13" ht="15" thickBot="1"/>
    <row r="36" spans="1:13" ht="14.25" customHeight="1">
      <c r="A36" s="18"/>
      <c r="B36" s="316" t="s">
        <v>32</v>
      </c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8"/>
    </row>
    <row r="37" spans="1:13" ht="14.25" customHeight="1" thickBot="1">
      <c r="A37" s="18"/>
      <c r="B37" s="319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1"/>
    </row>
    <row r="38" spans="1:13" ht="20.100000000000001" customHeight="1" thickBot="1">
      <c r="A38" s="18"/>
      <c r="B38" s="322" t="s">
        <v>33</v>
      </c>
      <c r="C38" s="323"/>
      <c r="D38" s="323"/>
      <c r="E38" s="324"/>
      <c r="F38" s="322" t="s">
        <v>34</v>
      </c>
      <c r="G38" s="323"/>
      <c r="H38" s="323"/>
      <c r="I38" s="324"/>
      <c r="J38" s="322" t="s">
        <v>35</v>
      </c>
      <c r="K38" s="323"/>
      <c r="L38" s="323"/>
      <c r="M38" s="324"/>
    </row>
    <row r="39" spans="1:13" ht="20.100000000000001" customHeight="1">
      <c r="A39" s="18"/>
      <c r="B39" s="304" t="s">
        <v>21</v>
      </c>
      <c r="C39" s="78" t="s">
        <v>36</v>
      </c>
      <c r="D39" s="302">
        <v>16650</v>
      </c>
      <c r="E39" s="303"/>
      <c r="F39" s="304" t="s">
        <v>37</v>
      </c>
      <c r="G39" s="78" t="s">
        <v>36</v>
      </c>
      <c r="H39" s="302">
        <v>0</v>
      </c>
      <c r="I39" s="303"/>
      <c r="J39" s="304" t="s">
        <v>38</v>
      </c>
      <c r="K39" s="78" t="s">
        <v>36</v>
      </c>
      <c r="L39" s="302">
        <v>0</v>
      </c>
      <c r="M39" s="303"/>
    </row>
    <row r="40" spans="1:13" ht="20.100000000000001" customHeight="1" thickBot="1">
      <c r="A40" s="18"/>
      <c r="B40" s="305"/>
      <c r="C40" s="80" t="s">
        <v>24</v>
      </c>
      <c r="D40" s="307">
        <f>(D39/$I$52)-D39</f>
        <v>2110.5633802816919</v>
      </c>
      <c r="E40" s="308"/>
      <c r="F40" s="305"/>
      <c r="G40" s="80" t="s">
        <v>24</v>
      </c>
      <c r="H40" s="309">
        <v>0</v>
      </c>
      <c r="I40" s="310"/>
      <c r="J40" s="305"/>
      <c r="K40" s="80" t="s">
        <v>24</v>
      </c>
      <c r="L40" s="309">
        <v>0</v>
      </c>
      <c r="M40" s="310"/>
    </row>
    <row r="41" spans="1:13" ht="20.100000000000001" customHeight="1" thickTop="1" thickBot="1">
      <c r="A41" s="18"/>
      <c r="B41" s="306"/>
      <c r="C41" s="79" t="s">
        <v>25</v>
      </c>
      <c r="D41" s="311">
        <f>SUM(D39:D40)</f>
        <v>18760.563380281692</v>
      </c>
      <c r="E41" s="312"/>
      <c r="F41" s="306"/>
      <c r="G41" s="79" t="s">
        <v>25</v>
      </c>
      <c r="H41" s="311">
        <f>SUM(H39:H40)</f>
        <v>0</v>
      </c>
      <c r="I41" s="312"/>
      <c r="J41" s="306"/>
      <c r="K41" s="79" t="s">
        <v>25</v>
      </c>
      <c r="L41" s="311">
        <f>SUM(L39:L40)</f>
        <v>0</v>
      </c>
      <c r="M41" s="312"/>
    </row>
    <row r="42" spans="1:13" ht="20.100000000000001" customHeight="1" thickBot="1">
      <c r="A42" s="18"/>
      <c r="B42" s="32"/>
      <c r="C42" s="34"/>
      <c r="D42" s="34"/>
      <c r="E42" s="33"/>
      <c r="F42" s="32"/>
      <c r="G42" s="34"/>
      <c r="H42" s="34"/>
      <c r="I42" s="33"/>
      <c r="J42" s="34"/>
      <c r="K42" s="34"/>
      <c r="L42" s="34"/>
      <c r="M42" s="33"/>
    </row>
    <row r="43" spans="1:13" ht="20.100000000000001" customHeight="1">
      <c r="A43" s="18"/>
      <c r="B43" s="304" t="s">
        <v>28</v>
      </c>
      <c r="C43" s="78" t="s">
        <v>36</v>
      </c>
      <c r="D43" s="302">
        <v>16650</v>
      </c>
      <c r="E43" s="303"/>
      <c r="F43" s="304" t="s">
        <v>39</v>
      </c>
      <c r="G43" s="78" t="s">
        <v>36</v>
      </c>
      <c r="H43" s="302">
        <v>0</v>
      </c>
      <c r="I43" s="303"/>
      <c r="J43" s="304" t="s">
        <v>40</v>
      </c>
      <c r="K43" s="78" t="s">
        <v>36</v>
      </c>
      <c r="L43" s="302">
        <v>0</v>
      </c>
      <c r="M43" s="303"/>
    </row>
    <row r="44" spans="1:13" ht="20.100000000000001" customHeight="1" thickBot="1">
      <c r="A44" s="18"/>
      <c r="B44" s="305"/>
      <c r="C44" s="80" t="s">
        <v>24</v>
      </c>
      <c r="D44" s="307">
        <f>(D39/$I$52)-D39</f>
        <v>2110.5633802816919</v>
      </c>
      <c r="E44" s="308"/>
      <c r="F44" s="305"/>
      <c r="G44" s="80" t="s">
        <v>24</v>
      </c>
      <c r="H44" s="309">
        <v>0</v>
      </c>
      <c r="I44" s="310"/>
      <c r="J44" s="305"/>
      <c r="K44" s="80" t="s">
        <v>24</v>
      </c>
      <c r="L44" s="309">
        <v>0</v>
      </c>
      <c r="M44" s="310"/>
    </row>
    <row r="45" spans="1:13" ht="20.100000000000001" customHeight="1" thickTop="1" thickBot="1">
      <c r="A45" s="18"/>
      <c r="B45" s="306"/>
      <c r="C45" s="79" t="s">
        <v>25</v>
      </c>
      <c r="D45" s="325">
        <f>SUM(D43:D44)</f>
        <v>18760.563380281692</v>
      </c>
      <c r="E45" s="326"/>
      <c r="F45" s="306"/>
      <c r="G45" s="79" t="s">
        <v>25</v>
      </c>
      <c r="H45" s="325">
        <f>SUM(H43:H44)</f>
        <v>0</v>
      </c>
      <c r="I45" s="326"/>
      <c r="J45" s="306"/>
      <c r="K45" s="79" t="s">
        <v>25</v>
      </c>
      <c r="L45" s="325">
        <f>SUM(L43:L44)</f>
        <v>0</v>
      </c>
      <c r="M45" s="326"/>
    </row>
    <row r="46" spans="1:13" ht="20.100000000000001" customHeight="1" thickBot="1">
      <c r="A46" s="18"/>
      <c r="B46" s="327" t="s">
        <v>41</v>
      </c>
      <c r="C46" s="328"/>
      <c r="D46" s="329">
        <f>D41+D45</f>
        <v>37521.126760563384</v>
      </c>
      <c r="E46" s="330"/>
      <c r="F46" s="327" t="s">
        <v>41</v>
      </c>
      <c r="G46" s="328"/>
      <c r="H46" s="329">
        <f>H41+H45</f>
        <v>0</v>
      </c>
      <c r="I46" s="330"/>
      <c r="J46" s="327" t="s">
        <v>41</v>
      </c>
      <c r="K46" s="328"/>
      <c r="L46" s="329">
        <f>L41+L45</f>
        <v>0</v>
      </c>
      <c r="M46" s="330"/>
    </row>
    <row r="47" spans="1:13" ht="20.100000000000001" customHeight="1" thickBot="1">
      <c r="A47" s="18"/>
      <c r="B47" s="20"/>
      <c r="E47" s="2"/>
      <c r="H47" s="1"/>
    </row>
    <row r="48" spans="1:13" ht="20.100000000000001" customHeight="1" thickBot="1">
      <c r="A48" s="18"/>
      <c r="B48" s="316" t="s">
        <v>42</v>
      </c>
      <c r="C48" s="317"/>
      <c r="D48" s="317"/>
      <c r="E48" s="317"/>
      <c r="F48" s="317"/>
      <c r="G48" s="317"/>
      <c r="H48" s="317"/>
      <c r="I48" s="318"/>
      <c r="K48" s="1"/>
    </row>
    <row r="49" spans="1:11" ht="31.5" customHeight="1" thickBot="1">
      <c r="A49" s="18"/>
      <c r="B49" s="284" t="s">
        <v>43</v>
      </c>
      <c r="C49" s="285"/>
      <c r="D49" s="84" t="s">
        <v>44</v>
      </c>
      <c r="E49" s="89" t="s">
        <v>45</v>
      </c>
      <c r="F49" s="81" t="s">
        <v>46</v>
      </c>
      <c r="G49" s="81" t="s">
        <v>47</v>
      </c>
      <c r="H49" s="82" t="s">
        <v>48</v>
      </c>
      <c r="I49" s="83" t="s">
        <v>49</v>
      </c>
      <c r="K49" s="1"/>
    </row>
    <row r="50" spans="1:11" ht="20.100000000000001" customHeight="1">
      <c r="A50" s="18"/>
      <c r="B50" s="331" t="s">
        <v>50</v>
      </c>
      <c r="C50" s="332"/>
      <c r="D50" s="85" t="s">
        <v>51</v>
      </c>
      <c r="E50" s="90">
        <v>0.05</v>
      </c>
      <c r="F50" s="47">
        <v>1.6500000000000001E-2</v>
      </c>
      <c r="G50" s="47">
        <v>7.5999999999999998E-2</v>
      </c>
      <c r="H50" s="51">
        <f t="shared" ref="H50:H55" si="14">SUM(E50:G50)</f>
        <v>0.14250000000000002</v>
      </c>
      <c r="I50" s="48">
        <v>0.85750000000000004</v>
      </c>
      <c r="K50" s="1"/>
    </row>
    <row r="51" spans="1:11" ht="20.100000000000001" customHeight="1">
      <c r="A51" s="18"/>
      <c r="B51" s="333"/>
      <c r="C51" s="334"/>
      <c r="D51" s="86" t="s">
        <v>52</v>
      </c>
      <c r="E51" s="91">
        <v>0.05</v>
      </c>
      <c r="F51" s="45">
        <v>1.6500000000000001E-2</v>
      </c>
      <c r="G51" s="45">
        <v>7.5999999999999998E-2</v>
      </c>
      <c r="H51" s="52">
        <f t="shared" si="14"/>
        <v>0.14250000000000002</v>
      </c>
      <c r="I51" s="49">
        <v>0.85750000000000004</v>
      </c>
      <c r="K51" s="1"/>
    </row>
    <row r="52" spans="1:11" ht="20.100000000000001" customHeight="1" thickBot="1">
      <c r="A52" s="18"/>
      <c r="B52" s="335"/>
      <c r="C52" s="336"/>
      <c r="D52" s="87" t="s">
        <v>53</v>
      </c>
      <c r="E52" s="92">
        <v>0.02</v>
      </c>
      <c r="F52" s="46">
        <v>1.6500000000000001E-2</v>
      </c>
      <c r="G52" s="46">
        <v>7.5999999999999998E-2</v>
      </c>
      <c r="H52" s="53">
        <f t="shared" si="14"/>
        <v>0.1125</v>
      </c>
      <c r="I52" s="112">
        <v>0.88749999999999996</v>
      </c>
      <c r="K52" s="1"/>
    </row>
    <row r="53" spans="1:11" ht="20.100000000000001" customHeight="1">
      <c r="A53" s="18"/>
      <c r="B53" s="331" t="s">
        <v>54</v>
      </c>
      <c r="C53" s="332"/>
      <c r="D53" s="88" t="s">
        <v>51</v>
      </c>
      <c r="E53" s="90">
        <v>0.32</v>
      </c>
      <c r="F53" s="47">
        <v>6.4999999999999997E-3</v>
      </c>
      <c r="G53" s="47">
        <v>0.03</v>
      </c>
      <c r="H53" s="51">
        <f t="shared" si="14"/>
        <v>0.35650000000000004</v>
      </c>
      <c r="I53" s="50">
        <v>0.64349999999999996</v>
      </c>
      <c r="K53" s="1"/>
    </row>
    <row r="54" spans="1:11" ht="20.100000000000001" customHeight="1">
      <c r="A54" s="18"/>
      <c r="B54" s="333"/>
      <c r="C54" s="334"/>
      <c r="D54" s="86" t="s">
        <v>52</v>
      </c>
      <c r="E54" s="91">
        <v>0.28000000000000003</v>
      </c>
      <c r="F54" s="45">
        <v>6.4999999999999997E-3</v>
      </c>
      <c r="G54" s="45">
        <v>0.03</v>
      </c>
      <c r="H54" s="52">
        <f t="shared" si="14"/>
        <v>0.3165</v>
      </c>
      <c r="I54" s="113">
        <v>0.6835</v>
      </c>
      <c r="K54" s="1"/>
    </row>
    <row r="55" spans="1:11" ht="20.100000000000001" customHeight="1" thickBot="1">
      <c r="A55" s="18"/>
      <c r="B55" s="335"/>
      <c r="C55" s="336"/>
      <c r="D55" s="87" t="s">
        <v>53</v>
      </c>
      <c r="E55" s="92">
        <v>0.25</v>
      </c>
      <c r="F55" s="46">
        <v>6.4999999999999997E-3</v>
      </c>
      <c r="G55" s="46">
        <v>0.03</v>
      </c>
      <c r="H55" s="53">
        <f t="shared" si="14"/>
        <v>0.28649999999999998</v>
      </c>
      <c r="I55" s="112">
        <v>0.71350000000000002</v>
      </c>
      <c r="K55" s="1"/>
    </row>
    <row r="56" spans="1:11" ht="8.25" customHeight="1">
      <c r="A56" s="18"/>
      <c r="B56" s="19"/>
      <c r="C56" s="20"/>
    </row>
    <row r="57" spans="1:11" ht="14.25" customHeight="1">
      <c r="A57" s="18"/>
      <c r="B57" s="19"/>
      <c r="C57" s="20"/>
    </row>
    <row r="58" spans="1:11" ht="14.25" customHeight="1">
      <c r="A58" s="18"/>
      <c r="B58" s="19"/>
      <c r="C58" s="20"/>
    </row>
    <row r="59" spans="1:11" ht="14.25" customHeight="1">
      <c r="A59" s="18"/>
      <c r="B59" s="19"/>
      <c r="C59" s="20"/>
    </row>
    <row r="60" spans="1:11" ht="14.25" customHeight="1">
      <c r="A60" s="18"/>
      <c r="B60" s="19"/>
      <c r="C60" s="20"/>
    </row>
    <row r="61" spans="1:11" ht="14.25" customHeight="1">
      <c r="A61" s="18"/>
      <c r="B61" s="19"/>
      <c r="C61" s="20"/>
    </row>
    <row r="62" spans="1:11" ht="14.25" customHeight="1">
      <c r="A62" s="18"/>
      <c r="B62" s="19"/>
      <c r="C62" s="20"/>
    </row>
  </sheetData>
  <mergeCells count="52">
    <mergeCell ref="B50:C52"/>
    <mergeCell ref="D44:E44"/>
    <mergeCell ref="H44:I44"/>
    <mergeCell ref="B53:C55"/>
    <mergeCell ref="B48:I48"/>
    <mergeCell ref="B49:C49"/>
    <mergeCell ref="L45:M45"/>
    <mergeCell ref="J46:K46"/>
    <mergeCell ref="L46:M46"/>
    <mergeCell ref="B43:B45"/>
    <mergeCell ref="L43:M43"/>
    <mergeCell ref="D43:E43"/>
    <mergeCell ref="F43:F45"/>
    <mergeCell ref="H43:I43"/>
    <mergeCell ref="L44:M44"/>
    <mergeCell ref="H45:I45"/>
    <mergeCell ref="B46:C46"/>
    <mergeCell ref="D46:E46"/>
    <mergeCell ref="F46:G46"/>
    <mergeCell ref="H46:I46"/>
    <mergeCell ref="J43:J45"/>
    <mergeCell ref="D45:E45"/>
    <mergeCell ref="B36:M37"/>
    <mergeCell ref="B38:E38"/>
    <mergeCell ref="F38:I38"/>
    <mergeCell ref="J38:M38"/>
    <mergeCell ref="B39:B41"/>
    <mergeCell ref="H40:I40"/>
    <mergeCell ref="F39:F41"/>
    <mergeCell ref="A33:B33"/>
    <mergeCell ref="A10:M10"/>
    <mergeCell ref="D12:H12"/>
    <mergeCell ref="A12:C13"/>
    <mergeCell ref="H39:I39"/>
    <mergeCell ref="J39:J41"/>
    <mergeCell ref="L39:M39"/>
    <mergeCell ref="D40:E40"/>
    <mergeCell ref="L40:M40"/>
    <mergeCell ref="D41:E41"/>
    <mergeCell ref="D39:E39"/>
    <mergeCell ref="A19:A24"/>
    <mergeCell ref="I12:M12"/>
    <mergeCell ref="H41:I41"/>
    <mergeCell ref="L41:M41"/>
    <mergeCell ref="A34:M34"/>
    <mergeCell ref="A8:M8"/>
    <mergeCell ref="A25:B25"/>
    <mergeCell ref="A27:A32"/>
    <mergeCell ref="B27:B29"/>
    <mergeCell ref="B30:B32"/>
    <mergeCell ref="B22:B24"/>
    <mergeCell ref="B19:B21"/>
  </mergeCells>
  <conditionalFormatting sqref="E19">
    <cfRule type="expression" dxfId="209" priority="101" stopIfTrue="1">
      <formula>$E$15&gt;$D$15</formula>
    </cfRule>
  </conditionalFormatting>
  <conditionalFormatting sqref="E22">
    <cfRule type="expression" dxfId="208" priority="24" stopIfTrue="1">
      <formula>$E$15&gt;$D$15</formula>
    </cfRule>
  </conditionalFormatting>
  <conditionalFormatting sqref="E27">
    <cfRule type="expression" dxfId="207" priority="16" stopIfTrue="1">
      <formula>$E$15&gt;$D$15</formula>
    </cfRule>
  </conditionalFormatting>
  <conditionalFormatting sqref="E30">
    <cfRule type="expression" dxfId="206" priority="8" stopIfTrue="1">
      <formula>$E$15&gt;$D$15</formula>
    </cfRule>
  </conditionalFormatting>
  <conditionalFormatting sqref="F19">
    <cfRule type="expression" dxfId="205" priority="69" stopIfTrue="1">
      <formula>$F$15&gt;$E$15</formula>
    </cfRule>
  </conditionalFormatting>
  <conditionalFormatting sqref="F22">
    <cfRule type="expression" dxfId="204" priority="18" stopIfTrue="1">
      <formula>$F$15&gt;$E$15</formula>
    </cfRule>
  </conditionalFormatting>
  <conditionalFormatting sqref="F27">
    <cfRule type="expression" dxfId="203" priority="10" stopIfTrue="1">
      <formula>$F$15&gt;$E$15</formula>
    </cfRule>
  </conditionalFormatting>
  <conditionalFormatting sqref="F30">
    <cfRule type="expression" dxfId="202" priority="2" stopIfTrue="1">
      <formula>$F$15&gt;$E$15</formula>
    </cfRule>
  </conditionalFormatting>
  <conditionalFormatting sqref="G19">
    <cfRule type="expression" dxfId="201" priority="70" stopIfTrue="1">
      <formula>$G$15&gt;$F$15</formula>
    </cfRule>
  </conditionalFormatting>
  <conditionalFormatting sqref="G22">
    <cfRule type="expression" dxfId="200" priority="19" stopIfTrue="1">
      <formula>$G$15&gt;$F$15</formula>
    </cfRule>
  </conditionalFormatting>
  <conditionalFormatting sqref="G27">
    <cfRule type="expression" dxfId="199" priority="11" stopIfTrue="1">
      <formula>$G$15&gt;$F$15</formula>
    </cfRule>
  </conditionalFormatting>
  <conditionalFormatting sqref="G30">
    <cfRule type="expression" dxfId="198" priority="3" stopIfTrue="1">
      <formula>$G$15&gt;$F$15</formula>
    </cfRule>
  </conditionalFormatting>
  <conditionalFormatting sqref="H19">
    <cfRule type="expression" dxfId="197" priority="98" stopIfTrue="1">
      <formula>$H$15&gt;$G$15</formula>
    </cfRule>
  </conditionalFormatting>
  <conditionalFormatting sqref="H22">
    <cfRule type="expression" dxfId="196" priority="23" stopIfTrue="1">
      <formula>$H$15&gt;$G$15</formula>
    </cfRule>
  </conditionalFormatting>
  <conditionalFormatting sqref="H27">
    <cfRule type="expression" dxfId="195" priority="15" stopIfTrue="1">
      <formula>$H$15&gt;$G$15</formula>
    </cfRule>
  </conditionalFormatting>
  <conditionalFormatting sqref="H30">
    <cfRule type="expression" dxfId="194" priority="7" stopIfTrue="1">
      <formula>$H$15&gt;$G$15</formula>
    </cfRule>
  </conditionalFormatting>
  <conditionalFormatting sqref="J19">
    <cfRule type="expression" dxfId="193" priority="65" stopIfTrue="1">
      <formula>$J$15&gt;$I$15</formula>
    </cfRule>
  </conditionalFormatting>
  <conditionalFormatting sqref="J22">
    <cfRule type="expression" dxfId="192" priority="17" stopIfTrue="1">
      <formula>$J$15&gt;$I$15</formula>
    </cfRule>
  </conditionalFormatting>
  <conditionalFormatting sqref="J27">
    <cfRule type="expression" dxfId="191" priority="9" stopIfTrue="1">
      <formula>$J$15&gt;$I$15</formula>
    </cfRule>
  </conditionalFormatting>
  <conditionalFormatting sqref="J30">
    <cfRule type="expression" dxfId="190" priority="1" stopIfTrue="1">
      <formula>$J$15&gt;$I$15</formula>
    </cfRule>
  </conditionalFormatting>
  <conditionalFormatting sqref="K19">
    <cfRule type="expression" dxfId="189" priority="97" stopIfTrue="1">
      <formula>$K$15&gt;$J$15</formula>
    </cfRule>
  </conditionalFormatting>
  <conditionalFormatting sqref="K22">
    <cfRule type="expression" dxfId="188" priority="22" stopIfTrue="1">
      <formula>$K$15&gt;$J$15</formula>
    </cfRule>
  </conditionalFormatting>
  <conditionalFormatting sqref="K27">
    <cfRule type="expression" dxfId="187" priority="14" stopIfTrue="1">
      <formula>$K$15&gt;$J$15</formula>
    </cfRule>
  </conditionalFormatting>
  <conditionalFormatting sqref="K30">
    <cfRule type="expression" dxfId="186" priority="6" stopIfTrue="1">
      <formula>$K$15&gt;$J$15</formula>
    </cfRule>
  </conditionalFormatting>
  <conditionalFormatting sqref="L19">
    <cfRule type="expression" dxfId="185" priority="96" stopIfTrue="1">
      <formula>$L$15&gt;$K$15</formula>
    </cfRule>
  </conditionalFormatting>
  <conditionalFormatting sqref="L22">
    <cfRule type="expression" dxfId="184" priority="21" stopIfTrue="1">
      <formula>$L$15&gt;$K$15</formula>
    </cfRule>
  </conditionalFormatting>
  <conditionalFormatting sqref="L27">
    <cfRule type="expression" dxfId="183" priority="13" stopIfTrue="1">
      <formula>$L$15&gt;$K$15</formula>
    </cfRule>
  </conditionalFormatting>
  <conditionalFormatting sqref="L30">
    <cfRule type="expression" dxfId="182" priority="5" stopIfTrue="1">
      <formula>$L$15&gt;$K$15</formula>
    </cfRule>
  </conditionalFormatting>
  <conditionalFormatting sqref="M19">
    <cfRule type="expression" dxfId="181" priority="95" stopIfTrue="1">
      <formula>$M$15&gt;$L$15</formula>
    </cfRule>
  </conditionalFormatting>
  <conditionalFormatting sqref="M22">
    <cfRule type="expression" dxfId="180" priority="20" stopIfTrue="1">
      <formula>$M$15&gt;$L$15</formula>
    </cfRule>
  </conditionalFormatting>
  <conditionalFormatting sqref="M27">
    <cfRule type="expression" dxfId="179" priority="12" stopIfTrue="1">
      <formula>$M$15&gt;$L$15</formula>
    </cfRule>
  </conditionalFormatting>
  <conditionalFormatting sqref="M30">
    <cfRule type="expression" dxfId="178" priority="4" stopIfTrue="1">
      <formula>$M$15&gt;$L$15</formula>
    </cfRule>
  </conditionalFormatting>
  <printOptions horizontalCentered="1"/>
  <pageMargins left="0.23622047244094491" right="0.23622047244094491" top="0.35433070866141736" bottom="0.51181102362204722" header="0.31496062992125984" footer="0.31496062992125984"/>
  <pageSetup paperSize="9" fitToHeight="0" orientation="landscape" useFirstPageNumber="1" horizontalDpi="300" verticalDpi="300" r:id="rId1"/>
  <headerFooter alignWithMargins="0">
    <oddFooter>&amp;L&amp;"Segoe UI,Normal"&amp;8Termo de Referência - ANEXO II - Contratação de circuitos de backbone para interligar os Data Centers da DATAPREV&amp;R&amp;"Segoe UI,Normal"&amp;8 &amp;P/&amp;N</oddFooter>
  </headerFooter>
  <rowBreaks count="1" manualBreakCount="1">
    <brk id="3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78"/>
  <sheetViews>
    <sheetView view="pageBreakPreview" topLeftCell="A48" zoomScaleNormal="100" zoomScaleSheetLayoutView="100" workbookViewId="0">
      <selection activeCell="N106" sqref="N106:P106"/>
    </sheetView>
  </sheetViews>
  <sheetFormatPr defaultColWidth="11.5703125" defaultRowHeight="14.25"/>
  <cols>
    <col min="1" max="1" width="12.5703125" style="1" customWidth="1"/>
    <col min="2" max="2" width="13.42578125" style="1" customWidth="1"/>
    <col min="3" max="3" width="16.28515625" style="1" customWidth="1"/>
    <col min="4" max="5" width="12.7109375" style="1" customWidth="1"/>
    <col min="6" max="8" width="14.7109375" style="2" customWidth="1"/>
    <col min="9" max="10" width="12.7109375" style="1" customWidth="1"/>
    <col min="11" max="11" width="13.7109375" style="2" customWidth="1"/>
    <col min="12" max="12" width="14.5703125" style="1" customWidth="1"/>
    <col min="13" max="13" width="12.7109375" style="1" customWidth="1"/>
    <col min="14" max="16384" width="11.5703125" style="1"/>
  </cols>
  <sheetData>
    <row r="1" spans="1:255">
      <c r="A1" s="8"/>
      <c r="B1" s="8"/>
      <c r="C1" s="9"/>
      <c r="D1" s="9"/>
      <c r="E1" s="9"/>
      <c r="F1" s="9"/>
      <c r="G1" s="9"/>
      <c r="H1" s="9"/>
      <c r="I1" s="9"/>
      <c r="J1" s="9"/>
      <c r="K1" s="8"/>
      <c r="L1" s="8"/>
      <c r="M1" s="12" t="s">
        <v>55</v>
      </c>
    </row>
    <row r="2" spans="1:255">
      <c r="A2" s="8"/>
      <c r="B2" s="8"/>
      <c r="C2" s="9"/>
      <c r="D2" s="9"/>
      <c r="E2" s="9"/>
      <c r="F2" s="9"/>
      <c r="G2" s="9"/>
      <c r="H2" s="9"/>
      <c r="I2" s="9"/>
      <c r="J2" s="9"/>
      <c r="K2" s="8"/>
      <c r="L2" s="8"/>
      <c r="M2" s="12" t="s">
        <v>1</v>
      </c>
    </row>
    <row r="3" spans="1:255">
      <c r="A3" s="8"/>
      <c r="B3" s="8"/>
      <c r="C3" s="9"/>
      <c r="D3" s="9"/>
      <c r="E3" s="9"/>
      <c r="F3" s="9"/>
      <c r="G3" s="9"/>
      <c r="H3" s="9"/>
      <c r="I3" s="9"/>
      <c r="J3" s="9"/>
      <c r="K3" s="8"/>
      <c r="L3" s="8"/>
      <c r="M3" s="12" t="s">
        <v>2</v>
      </c>
    </row>
    <row r="4" spans="1:255">
      <c r="A4" s="8"/>
      <c r="B4" s="8"/>
      <c r="C4" s="9"/>
      <c r="D4" s="9"/>
      <c r="E4" s="9"/>
      <c r="F4" s="9"/>
      <c r="G4" s="9"/>
      <c r="H4" s="9"/>
      <c r="I4" s="9"/>
      <c r="J4" s="9"/>
      <c r="K4" s="8"/>
      <c r="L4" s="8"/>
      <c r="M4" s="10"/>
    </row>
    <row r="5" spans="1:255">
      <c r="A5" s="8"/>
      <c r="B5" s="8"/>
      <c r="C5" s="9"/>
      <c r="D5" s="9"/>
      <c r="E5" s="9"/>
      <c r="F5" s="9"/>
      <c r="G5" s="9"/>
      <c r="H5" s="9"/>
      <c r="I5" s="9"/>
      <c r="J5" s="9"/>
      <c r="K5" s="14"/>
      <c r="L5" s="15"/>
      <c r="M5" s="11" t="s">
        <v>4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pans="1:255">
      <c r="A6" s="8"/>
      <c r="B6" s="8"/>
      <c r="C6" s="9"/>
      <c r="D6" s="9"/>
      <c r="E6" s="9"/>
      <c r="F6" s="9"/>
      <c r="G6" s="9"/>
      <c r="H6" s="9"/>
      <c r="I6" s="9"/>
      <c r="J6" s="9"/>
      <c r="K6" s="14"/>
      <c r="L6" s="15"/>
      <c r="M6" s="1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pans="1:255" ht="24.75" customHeight="1">
      <c r="A7" s="281" t="s">
        <v>56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3"/>
    </row>
    <row r="8" spans="1:255" s="8" customFormat="1" ht="1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255" ht="19.5" customHeight="1">
      <c r="A9" s="290" t="s">
        <v>6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2"/>
    </row>
    <row r="10" spans="1:255" ht="9.75" customHeight="1">
      <c r="F10" s="1"/>
      <c r="G10" s="1"/>
      <c r="H10" s="1"/>
      <c r="K10" s="1"/>
    </row>
    <row r="11" spans="1:255" ht="23.25" customHeight="1">
      <c r="A11" s="296" t="s">
        <v>7</v>
      </c>
      <c r="B11" s="297"/>
      <c r="C11" s="298"/>
      <c r="D11" s="293" t="s">
        <v>8</v>
      </c>
      <c r="E11" s="294"/>
      <c r="F11" s="294"/>
      <c r="G11" s="294"/>
      <c r="H11" s="295"/>
      <c r="I11" s="313" t="s">
        <v>9</v>
      </c>
      <c r="J11" s="294"/>
      <c r="K11" s="294"/>
      <c r="L11" s="294"/>
      <c r="M11" s="314"/>
    </row>
    <row r="12" spans="1:255" ht="24.75" customHeight="1">
      <c r="A12" s="299"/>
      <c r="B12" s="300"/>
      <c r="C12" s="301"/>
      <c r="D12" s="144" t="s">
        <v>10</v>
      </c>
      <c r="E12" s="145" t="s">
        <v>11</v>
      </c>
      <c r="F12" s="144" t="s">
        <v>12</v>
      </c>
      <c r="G12" s="71" t="s">
        <v>13</v>
      </c>
      <c r="H12" s="144" t="s">
        <v>14</v>
      </c>
      <c r="I12" s="6" t="s">
        <v>13</v>
      </c>
      <c r="J12" s="144" t="s">
        <v>14</v>
      </c>
      <c r="K12" s="144" t="s">
        <v>15</v>
      </c>
      <c r="L12" s="144" t="s">
        <v>16</v>
      </c>
      <c r="M12" s="144" t="s">
        <v>17</v>
      </c>
    </row>
    <row r="13" spans="1:255" ht="15" hidden="1" customHeight="1">
      <c r="A13" s="61"/>
      <c r="B13" s="62"/>
      <c r="C13" s="63"/>
      <c r="D13" s="54">
        <v>500</v>
      </c>
      <c r="E13" s="68">
        <v>800</v>
      </c>
      <c r="F13" s="55">
        <v>1024</v>
      </c>
      <c r="G13" s="57">
        <v>2048</v>
      </c>
      <c r="H13" s="59">
        <v>4096</v>
      </c>
      <c r="I13" s="57">
        <v>2048</v>
      </c>
      <c r="J13" s="55">
        <v>4096</v>
      </c>
      <c r="K13" s="55">
        <v>6144</v>
      </c>
      <c r="L13" s="55">
        <v>8192</v>
      </c>
      <c r="M13" s="55">
        <v>10240</v>
      </c>
    </row>
    <row r="14" spans="1:255" ht="15" hidden="1" customHeight="1">
      <c r="A14" s="64"/>
      <c r="B14" s="65"/>
      <c r="C14" s="63" t="s">
        <v>18</v>
      </c>
      <c r="D14" s="56">
        <f>D18/D13</f>
        <v>39.626440000000002</v>
      </c>
      <c r="E14" s="69">
        <f t="shared" ref="E14:M14" si="0">E18/E13</f>
        <v>26.025312499999998</v>
      </c>
      <c r="F14" s="56">
        <f t="shared" si="0"/>
        <v>20.987753906249999</v>
      </c>
      <c r="G14" s="58">
        <f>G18/G13</f>
        <v>14.2602880859375</v>
      </c>
      <c r="H14" s="60">
        <f>H18/H13</f>
        <v>9.6976489257812499</v>
      </c>
      <c r="I14" s="58">
        <f t="shared" si="0"/>
        <v>14.2602880859375</v>
      </c>
      <c r="J14" s="56">
        <f t="shared" si="0"/>
        <v>9.6976489257812499</v>
      </c>
      <c r="K14" s="56">
        <f t="shared" si="0"/>
        <v>8.0684619140624996</v>
      </c>
      <c r="L14" s="56">
        <f t="shared" si="0"/>
        <v>7.2011145019531249</v>
      </c>
      <c r="M14" s="56">
        <f t="shared" si="0"/>
        <v>6.6493271484375001</v>
      </c>
    </row>
    <row r="15" spans="1:255" ht="15" hidden="1" customHeight="1">
      <c r="A15" s="64"/>
      <c r="B15" s="65"/>
      <c r="C15" s="63" t="s">
        <v>19</v>
      </c>
      <c r="D15" s="56">
        <f t="shared" ref="D15:M15" si="1">D24/D13</f>
        <v>40.820900000000002</v>
      </c>
      <c r="E15" s="69">
        <f t="shared" si="1"/>
        <v>26.809799999999999</v>
      </c>
      <c r="F15" s="56">
        <f t="shared" si="1"/>
        <v>21.620390624999999</v>
      </c>
      <c r="G15" s="58">
        <f t="shared" si="1"/>
        <v>14.6901416015625</v>
      </c>
      <c r="H15" s="60">
        <f t="shared" si="1"/>
        <v>9.9899658203125004</v>
      </c>
      <c r="I15" s="58">
        <f t="shared" si="1"/>
        <v>14.6901416015625</v>
      </c>
      <c r="J15" s="56">
        <f t="shared" si="1"/>
        <v>9.9899658203125004</v>
      </c>
      <c r="K15" s="56">
        <f t="shared" si="1"/>
        <v>8.3116699218749996</v>
      </c>
      <c r="L15" s="56">
        <f t="shared" si="1"/>
        <v>7.4181799316406254</v>
      </c>
      <c r="M15" s="56">
        <f t="shared" si="1"/>
        <v>6.8497587890625002</v>
      </c>
    </row>
    <row r="16" spans="1:255" ht="15" hidden="1" customHeight="1">
      <c r="A16" s="64"/>
      <c r="B16" s="65"/>
      <c r="C16" s="63" t="s">
        <v>18</v>
      </c>
      <c r="D16" s="56">
        <f t="shared" ref="D16:M16" si="2">D35/D13</f>
        <v>39.626440000000002</v>
      </c>
      <c r="E16" s="69">
        <f t="shared" si="2"/>
        <v>26.025312499999998</v>
      </c>
      <c r="F16" s="56">
        <f t="shared" si="2"/>
        <v>20.987753906249999</v>
      </c>
      <c r="G16" s="58">
        <f t="shared" si="2"/>
        <v>14.2602880859375</v>
      </c>
      <c r="H16" s="60">
        <f t="shared" si="2"/>
        <v>9.6976489257812499</v>
      </c>
      <c r="I16" s="58">
        <f t="shared" si="2"/>
        <v>14.2602880859375</v>
      </c>
      <c r="J16" s="56">
        <f t="shared" si="2"/>
        <v>9.6976489257812499</v>
      </c>
      <c r="K16" s="56">
        <f t="shared" si="2"/>
        <v>8.0684619140624996</v>
      </c>
      <c r="L16" s="56">
        <f t="shared" si="2"/>
        <v>7.2011145019531249</v>
      </c>
      <c r="M16" s="56">
        <f t="shared" si="2"/>
        <v>6.6493271484375001</v>
      </c>
    </row>
    <row r="17" spans="1:13" ht="15" hidden="1" customHeight="1">
      <c r="A17" s="66"/>
      <c r="B17" s="67"/>
      <c r="C17" s="63" t="s">
        <v>20</v>
      </c>
      <c r="D17" s="56">
        <f t="shared" ref="D17:M17" si="3">D41/D13</f>
        <v>42.6126</v>
      </c>
      <c r="E17" s="69">
        <f t="shared" si="3"/>
        <v>27.986525</v>
      </c>
      <c r="F17" s="56">
        <f t="shared" si="3"/>
        <v>22.569345703124998</v>
      </c>
      <c r="G17" s="58">
        <f t="shared" si="3"/>
        <v>15.3349169921875</v>
      </c>
      <c r="H17" s="60">
        <f t="shared" si="3"/>
        <v>10.428444824218751</v>
      </c>
      <c r="I17" s="58">
        <f t="shared" si="3"/>
        <v>15.3349169921875</v>
      </c>
      <c r="J17" s="56">
        <f t="shared" si="3"/>
        <v>10.428444824218751</v>
      </c>
      <c r="K17" s="56">
        <f t="shared" si="3"/>
        <v>8.6764843749999994</v>
      </c>
      <c r="L17" s="56">
        <f t="shared" si="3"/>
        <v>7.7437768554687496</v>
      </c>
      <c r="M17" s="56">
        <f t="shared" si="3"/>
        <v>7.1504062500000005</v>
      </c>
    </row>
    <row r="18" spans="1:13" ht="28.15" customHeight="1">
      <c r="A18" s="298" t="s">
        <v>21</v>
      </c>
      <c r="B18" s="286" t="s">
        <v>22</v>
      </c>
      <c r="C18" s="4" t="s">
        <v>57</v>
      </c>
      <c r="D18" s="100">
        <v>19813.22</v>
      </c>
      <c r="E18" s="100">
        <v>20820.25</v>
      </c>
      <c r="F18" s="101">
        <v>21491.46</v>
      </c>
      <c r="G18" s="100">
        <v>29205.07</v>
      </c>
      <c r="H18" s="106">
        <v>39721.57</v>
      </c>
      <c r="I18" s="105">
        <v>29205.07</v>
      </c>
      <c r="J18" s="100">
        <v>39721.57</v>
      </c>
      <c r="K18" s="100">
        <v>49572.63</v>
      </c>
      <c r="L18" s="100">
        <v>58991.53</v>
      </c>
      <c r="M18" s="100">
        <v>68089.11</v>
      </c>
    </row>
    <row r="19" spans="1:13" ht="28.15" customHeight="1" thickBot="1">
      <c r="A19" s="351"/>
      <c r="B19" s="287"/>
      <c r="C19" s="22" t="s">
        <v>24</v>
      </c>
      <c r="D19" s="95">
        <f t="shared" ref="D19:M19" si="4">(D18/$I$69)-D18</f>
        <v>10048.452946495858</v>
      </c>
      <c r="E19" s="95">
        <f t="shared" si="4"/>
        <v>10559.177279577998</v>
      </c>
      <c r="F19" s="95">
        <f t="shared" si="4"/>
        <v>10899.587475508666</v>
      </c>
      <c r="G19" s="95">
        <f t="shared" si="4"/>
        <v>14811.614250188395</v>
      </c>
      <c r="H19" s="97">
        <f t="shared" si="4"/>
        <v>20145.151929163527</v>
      </c>
      <c r="I19" s="96">
        <f t="shared" si="4"/>
        <v>14811.614250188395</v>
      </c>
      <c r="J19" s="95">
        <f t="shared" si="4"/>
        <v>20145.151929163527</v>
      </c>
      <c r="K19" s="95">
        <f t="shared" si="4"/>
        <v>25141.205719668425</v>
      </c>
      <c r="L19" s="95">
        <f t="shared" si="4"/>
        <v>29918.085674453658</v>
      </c>
      <c r="M19" s="95">
        <f t="shared" si="4"/>
        <v>34532.005297663913</v>
      </c>
    </row>
    <row r="20" spans="1:13" ht="28.15" customHeight="1" thickTop="1" thickBot="1">
      <c r="A20" s="351"/>
      <c r="B20" s="287"/>
      <c r="C20" s="23" t="s">
        <v>25</v>
      </c>
      <c r="D20" s="102">
        <f t="shared" ref="D20:M20" si="5">SUM(D18:D19)</f>
        <v>29861.672946495859</v>
      </c>
      <c r="E20" s="102">
        <f t="shared" si="5"/>
        <v>31379.427279577998</v>
      </c>
      <c r="F20" s="103">
        <f t="shared" si="5"/>
        <v>32391.047475508665</v>
      </c>
      <c r="G20" s="104">
        <f>SUM(G18:G19)</f>
        <v>44016.684250188395</v>
      </c>
      <c r="H20" s="107">
        <f>SUM(H18:H19)</f>
        <v>59866.721929163527</v>
      </c>
      <c r="I20" s="104">
        <f t="shared" si="5"/>
        <v>44016.684250188395</v>
      </c>
      <c r="J20" s="103">
        <f t="shared" si="5"/>
        <v>59866.721929163527</v>
      </c>
      <c r="K20" s="103">
        <f t="shared" si="5"/>
        <v>74713.835719668423</v>
      </c>
      <c r="L20" s="103">
        <f t="shared" si="5"/>
        <v>88909.615674453657</v>
      </c>
      <c r="M20" s="103">
        <f t="shared" si="5"/>
        <v>102621.11529766391</v>
      </c>
    </row>
    <row r="21" spans="1:13" ht="28.15" customHeight="1">
      <c r="A21" s="351"/>
      <c r="B21" s="287"/>
      <c r="C21" s="4" t="s">
        <v>58</v>
      </c>
      <c r="D21" s="100">
        <v>2135.11</v>
      </c>
      <c r="E21" s="100">
        <v>2243.63</v>
      </c>
      <c r="F21" s="101">
        <v>2315.96</v>
      </c>
      <c r="G21" s="100">
        <v>3147.19</v>
      </c>
      <c r="H21" s="106">
        <v>4280.47</v>
      </c>
      <c r="I21" s="105">
        <v>3147.19</v>
      </c>
      <c r="J21" s="100">
        <v>4280.47</v>
      </c>
      <c r="K21" s="100">
        <v>5342.04</v>
      </c>
      <c r="L21" s="100">
        <v>6357.04</v>
      </c>
      <c r="M21" s="100">
        <v>7337.41</v>
      </c>
    </row>
    <row r="22" spans="1:13" ht="28.15" customHeight="1" thickBot="1">
      <c r="A22" s="351"/>
      <c r="B22" s="287"/>
      <c r="C22" s="22" t="s">
        <v>24</v>
      </c>
      <c r="D22" s="95">
        <f t="shared" ref="D22:M22" si="6">(D21/$I$69)-D21</f>
        <v>1082.8402637528261</v>
      </c>
      <c r="E22" s="95">
        <f t="shared" si="6"/>
        <v>1137.8771590052752</v>
      </c>
      <c r="F22" s="95">
        <f t="shared" si="6"/>
        <v>1174.5599698568199</v>
      </c>
      <c r="G22" s="95">
        <f t="shared" si="6"/>
        <v>1596.1257498116051</v>
      </c>
      <c r="H22" s="97">
        <f t="shared" si="6"/>
        <v>2170.8789073097214</v>
      </c>
      <c r="I22" s="96">
        <f t="shared" si="6"/>
        <v>1596.1257498116051</v>
      </c>
      <c r="J22" s="95">
        <f t="shared" si="6"/>
        <v>2170.8789073097214</v>
      </c>
      <c r="K22" s="95">
        <f t="shared" si="6"/>
        <v>2709.2636925395627</v>
      </c>
      <c r="L22" s="95">
        <f t="shared" si="6"/>
        <v>3224.0300828937461</v>
      </c>
      <c r="M22" s="95">
        <f t="shared" si="6"/>
        <v>3721.2335568952531</v>
      </c>
    </row>
    <row r="23" spans="1:13" ht="28.15" customHeight="1" thickTop="1" thickBot="1">
      <c r="A23" s="351"/>
      <c r="B23" s="288"/>
      <c r="C23" s="23" t="s">
        <v>25</v>
      </c>
      <c r="D23" s="102">
        <f t="shared" ref="D23:M23" si="7">SUM(D21:D22)</f>
        <v>3217.9502637528262</v>
      </c>
      <c r="E23" s="102">
        <f t="shared" si="7"/>
        <v>3381.5071590052753</v>
      </c>
      <c r="F23" s="103">
        <f t="shared" si="7"/>
        <v>3490.5199698568199</v>
      </c>
      <c r="G23" s="104">
        <f t="shared" si="7"/>
        <v>4743.3157498116052</v>
      </c>
      <c r="H23" s="107">
        <f t="shared" si="7"/>
        <v>6451.3489073097217</v>
      </c>
      <c r="I23" s="104">
        <f t="shared" si="7"/>
        <v>4743.3157498116052</v>
      </c>
      <c r="J23" s="103">
        <f t="shared" si="7"/>
        <v>6451.3489073097217</v>
      </c>
      <c r="K23" s="103">
        <f t="shared" si="7"/>
        <v>8051.3036925395627</v>
      </c>
      <c r="L23" s="103">
        <f t="shared" si="7"/>
        <v>9581.0700828937461</v>
      </c>
      <c r="M23" s="103">
        <f t="shared" si="7"/>
        <v>11058.643556895253</v>
      </c>
    </row>
    <row r="24" spans="1:13" ht="28.15" customHeight="1">
      <c r="A24" s="351"/>
      <c r="B24" s="289" t="s">
        <v>26</v>
      </c>
      <c r="C24" s="4" t="s">
        <v>57</v>
      </c>
      <c r="D24" s="100">
        <v>20410.45</v>
      </c>
      <c r="E24" s="100">
        <v>21447.84</v>
      </c>
      <c r="F24" s="101">
        <v>22139.279999999999</v>
      </c>
      <c r="G24" s="100">
        <v>30085.41</v>
      </c>
      <c r="H24" s="106">
        <v>40918.9</v>
      </c>
      <c r="I24" s="105">
        <v>30085.41</v>
      </c>
      <c r="J24" s="100">
        <v>40918.9</v>
      </c>
      <c r="K24" s="100">
        <v>51066.9</v>
      </c>
      <c r="L24" s="100">
        <v>60769.73</v>
      </c>
      <c r="M24" s="100">
        <v>70141.53</v>
      </c>
    </row>
    <row r="25" spans="1:13" ht="28.15" customHeight="1" thickBot="1">
      <c r="A25" s="351"/>
      <c r="B25" s="287"/>
      <c r="C25" s="22" t="s">
        <v>24</v>
      </c>
      <c r="D25" s="95">
        <f t="shared" ref="D25:M25" si="8">(D24/$I$70)-D24</f>
        <v>9451.2178858814914</v>
      </c>
      <c r="E25" s="95">
        <f t="shared" si="8"/>
        <v>9931.5894074615935</v>
      </c>
      <c r="F25" s="95">
        <f t="shared" si="8"/>
        <v>10251.766086320411</v>
      </c>
      <c r="G25" s="95">
        <f t="shared" si="8"/>
        <v>13931.283489392834</v>
      </c>
      <c r="H25" s="97">
        <f t="shared" si="8"/>
        <v>18947.81543525969</v>
      </c>
      <c r="I25" s="96">
        <f t="shared" si="8"/>
        <v>13931.283489392834</v>
      </c>
      <c r="J25" s="95">
        <f t="shared" si="8"/>
        <v>18947.81543525969</v>
      </c>
      <c r="K25" s="95">
        <f t="shared" si="8"/>
        <v>23646.925896122899</v>
      </c>
      <c r="L25" s="95">
        <f t="shared" si="8"/>
        <v>28139.896920263353</v>
      </c>
      <c r="M25" s="95">
        <f t="shared" si="8"/>
        <v>32479.581923920996</v>
      </c>
    </row>
    <row r="26" spans="1:13" ht="28.15" customHeight="1" thickTop="1" thickBot="1">
      <c r="A26" s="351"/>
      <c r="B26" s="287"/>
      <c r="C26" s="23" t="s">
        <v>25</v>
      </c>
      <c r="D26" s="28">
        <f>SUM(D24:D25)</f>
        <v>29861.667885881492</v>
      </c>
      <c r="E26" s="26">
        <f t="shared" ref="E26:M26" si="9">SUM(E24:E25)</f>
        <v>31379.429407461594</v>
      </c>
      <c r="F26" s="28">
        <f t="shared" si="9"/>
        <v>32391.04608632041</v>
      </c>
      <c r="G26" s="72">
        <f>SUM(G24:G25)</f>
        <v>44016.693489392834</v>
      </c>
      <c r="H26" s="93">
        <f>SUM(H24:H25)</f>
        <v>59866.715435259692</v>
      </c>
      <c r="I26" s="72">
        <f t="shared" si="9"/>
        <v>44016.693489392834</v>
      </c>
      <c r="J26" s="28">
        <f t="shared" si="9"/>
        <v>59866.715435259692</v>
      </c>
      <c r="K26" s="28">
        <f t="shared" si="9"/>
        <v>74713.8258961229</v>
      </c>
      <c r="L26" s="28">
        <f t="shared" si="9"/>
        <v>88909.626920263356</v>
      </c>
      <c r="M26" s="28">
        <f t="shared" si="9"/>
        <v>102621.11192392099</v>
      </c>
    </row>
    <row r="27" spans="1:13" ht="28.15" customHeight="1">
      <c r="A27" s="351"/>
      <c r="B27" s="287"/>
      <c r="C27" s="21" t="s">
        <v>58</v>
      </c>
      <c r="D27" s="100">
        <v>2135.11</v>
      </c>
      <c r="E27" s="100">
        <v>2243.63</v>
      </c>
      <c r="F27" s="101">
        <v>2315.96</v>
      </c>
      <c r="G27" s="100">
        <v>3147.19</v>
      </c>
      <c r="H27" s="106">
        <v>4280.47</v>
      </c>
      <c r="I27" s="105">
        <v>3147.19</v>
      </c>
      <c r="J27" s="100">
        <v>4280.47</v>
      </c>
      <c r="K27" s="100">
        <v>5342.04</v>
      </c>
      <c r="L27" s="100">
        <v>6357.04</v>
      </c>
      <c r="M27" s="100">
        <v>7337.41</v>
      </c>
    </row>
    <row r="28" spans="1:13" ht="28.15" customHeight="1" thickBot="1">
      <c r="A28" s="351"/>
      <c r="B28" s="287"/>
      <c r="C28" s="22" t="s">
        <v>24</v>
      </c>
      <c r="D28" s="95">
        <f t="shared" ref="D28:M28" si="10">(D27/$I$70)-D27</f>
        <v>988.67931967812729</v>
      </c>
      <c r="E28" s="95">
        <f t="shared" si="10"/>
        <v>1038.9303511338699</v>
      </c>
      <c r="F28" s="95">
        <f t="shared" si="10"/>
        <v>1072.4233211411852</v>
      </c>
      <c r="G28" s="95">
        <f t="shared" si="10"/>
        <v>1457.3308485735183</v>
      </c>
      <c r="H28" s="97">
        <f t="shared" si="10"/>
        <v>1982.1049817117773</v>
      </c>
      <c r="I28" s="96">
        <f t="shared" si="10"/>
        <v>1457.3308485735183</v>
      </c>
      <c r="J28" s="95">
        <f t="shared" si="10"/>
        <v>1982.1049817117773</v>
      </c>
      <c r="K28" s="95">
        <f t="shared" si="10"/>
        <v>2473.6732406730071</v>
      </c>
      <c r="L28" s="95">
        <f t="shared" si="10"/>
        <v>2943.6768983174834</v>
      </c>
      <c r="M28" s="95">
        <f t="shared" si="10"/>
        <v>3397.6448646671543</v>
      </c>
    </row>
    <row r="29" spans="1:13" ht="28.15" customHeight="1" thickTop="1" thickBot="1">
      <c r="A29" s="352"/>
      <c r="B29" s="288"/>
      <c r="C29" s="23" t="s">
        <v>25</v>
      </c>
      <c r="D29" s="29">
        <f t="shared" ref="D29:M29" si="11">SUM(D27:D28)</f>
        <v>3123.7893196781274</v>
      </c>
      <c r="E29" s="30">
        <f t="shared" si="11"/>
        <v>3282.56035113387</v>
      </c>
      <c r="F29" s="29">
        <f t="shared" si="11"/>
        <v>3388.3833211411852</v>
      </c>
      <c r="G29" s="73">
        <f t="shared" si="11"/>
        <v>4604.5208485735184</v>
      </c>
      <c r="H29" s="122">
        <f t="shared" si="11"/>
        <v>6262.5749817117776</v>
      </c>
      <c r="I29" s="73">
        <f t="shared" si="11"/>
        <v>4604.5208485735184</v>
      </c>
      <c r="J29" s="29">
        <f t="shared" si="11"/>
        <v>6262.5749817117776</v>
      </c>
      <c r="K29" s="29">
        <f t="shared" si="11"/>
        <v>7815.713240673007</v>
      </c>
      <c r="L29" s="29">
        <f t="shared" si="11"/>
        <v>9300.7168983174834</v>
      </c>
      <c r="M29" s="29">
        <f t="shared" si="11"/>
        <v>10735.054864667154</v>
      </c>
    </row>
    <row r="30" spans="1:13" ht="30" customHeight="1">
      <c r="A30" s="338" t="s">
        <v>59</v>
      </c>
      <c r="B30" s="339"/>
      <c r="C30" s="114" t="s">
        <v>25</v>
      </c>
      <c r="D30" s="115">
        <f>D20+D26</f>
        <v>59723.340832377347</v>
      </c>
      <c r="E30" s="115">
        <f t="shared" ref="E30:M30" si="12">E20+E26</f>
        <v>62758.856687039588</v>
      </c>
      <c r="F30" s="115">
        <f t="shared" si="12"/>
        <v>64782.093561829075</v>
      </c>
      <c r="G30" s="115">
        <f t="shared" si="12"/>
        <v>88033.377739581221</v>
      </c>
      <c r="H30" s="117">
        <f t="shared" si="12"/>
        <v>119733.43736442321</v>
      </c>
      <c r="I30" s="116">
        <f t="shared" si="12"/>
        <v>88033.377739581221</v>
      </c>
      <c r="J30" s="115">
        <f t="shared" si="12"/>
        <v>119733.43736442321</v>
      </c>
      <c r="K30" s="115">
        <f t="shared" si="12"/>
        <v>149427.66161579132</v>
      </c>
      <c r="L30" s="115">
        <f t="shared" si="12"/>
        <v>177819.24259471701</v>
      </c>
      <c r="M30" s="115">
        <f t="shared" si="12"/>
        <v>205242.22722158491</v>
      </c>
    </row>
    <row r="31" spans="1:13" ht="30" customHeight="1" thickBot="1">
      <c r="A31" s="353" t="s">
        <v>60</v>
      </c>
      <c r="B31" s="354"/>
      <c r="C31" s="123" t="s">
        <v>25</v>
      </c>
      <c r="D31" s="124">
        <f>D23+D29</f>
        <v>6341.7395834309536</v>
      </c>
      <c r="E31" s="124">
        <f t="shared" ref="E31:M31" si="13">E23+E29</f>
        <v>6664.0675101391453</v>
      </c>
      <c r="F31" s="124">
        <f t="shared" si="13"/>
        <v>6878.9032909980051</v>
      </c>
      <c r="G31" s="124">
        <f t="shared" si="13"/>
        <v>9347.8365983851236</v>
      </c>
      <c r="H31" s="125">
        <f t="shared" si="13"/>
        <v>12713.923889021498</v>
      </c>
      <c r="I31" s="126">
        <f t="shared" si="13"/>
        <v>9347.8365983851236</v>
      </c>
      <c r="J31" s="124">
        <f t="shared" si="13"/>
        <v>12713.923889021498</v>
      </c>
      <c r="K31" s="124">
        <f t="shared" si="13"/>
        <v>15867.01693321257</v>
      </c>
      <c r="L31" s="124">
        <f t="shared" si="13"/>
        <v>18881.786981211229</v>
      </c>
      <c r="M31" s="124">
        <f t="shared" si="13"/>
        <v>21793.698421562407</v>
      </c>
    </row>
    <row r="32" spans="1:13" ht="48.75" customHeight="1" thickBot="1">
      <c r="A32" s="349" t="s">
        <v>61</v>
      </c>
      <c r="B32" s="350"/>
      <c r="C32" s="118" t="s">
        <v>25</v>
      </c>
      <c r="D32" s="119">
        <f>D30+D31</f>
        <v>66065.080415808305</v>
      </c>
      <c r="E32" s="119">
        <f t="shared" ref="E32:M32" si="14">E30+E31</f>
        <v>69422.924197178727</v>
      </c>
      <c r="F32" s="119">
        <f t="shared" si="14"/>
        <v>71660.996852827084</v>
      </c>
      <c r="G32" s="119">
        <f t="shared" si="14"/>
        <v>97381.214337966347</v>
      </c>
      <c r="H32" s="121">
        <f t="shared" si="14"/>
        <v>132447.36125344472</v>
      </c>
      <c r="I32" s="120">
        <f t="shared" si="14"/>
        <v>97381.214337966347</v>
      </c>
      <c r="J32" s="119">
        <f t="shared" si="14"/>
        <v>132447.36125344472</v>
      </c>
      <c r="K32" s="119">
        <f t="shared" si="14"/>
        <v>165294.6785490039</v>
      </c>
      <c r="L32" s="119">
        <f t="shared" si="14"/>
        <v>196701.02957592823</v>
      </c>
      <c r="M32" s="119">
        <f t="shared" si="14"/>
        <v>227035.92564314732</v>
      </c>
    </row>
    <row r="33" spans="1:13" ht="39.75" customHeight="1" thickBot="1">
      <c r="A33" s="364" t="s">
        <v>62</v>
      </c>
      <c r="B33" s="365"/>
      <c r="C33" s="366"/>
      <c r="D33" s="127">
        <f>D31/D32</f>
        <v>9.5992308546611227E-2</v>
      </c>
      <c r="E33" s="127">
        <f t="shared" ref="E33:M33" si="15">E31/E32</f>
        <v>9.5992319355656955E-2</v>
      </c>
      <c r="F33" s="127">
        <f t="shared" si="15"/>
        <v>9.5992291387258691E-2</v>
      </c>
      <c r="G33" s="127">
        <f t="shared" si="15"/>
        <v>9.5992195845319733E-2</v>
      </c>
      <c r="H33" s="128">
        <f t="shared" si="15"/>
        <v>9.5992277752463204E-2</v>
      </c>
      <c r="I33" s="129">
        <f t="shared" si="15"/>
        <v>9.5992195845319733E-2</v>
      </c>
      <c r="J33" s="127">
        <f t="shared" si="15"/>
        <v>9.5992277752463204E-2</v>
      </c>
      <c r="K33" s="127">
        <f t="shared" si="15"/>
        <v>9.5992303397163345E-2</v>
      </c>
      <c r="L33" s="127">
        <f t="shared" si="15"/>
        <v>9.5992313929006173E-2</v>
      </c>
      <c r="M33" s="127">
        <f t="shared" si="15"/>
        <v>9.5992290029981914E-2</v>
      </c>
    </row>
    <row r="34" spans="1:13" ht="15.75" customHeight="1">
      <c r="A34" s="5"/>
      <c r="B34" s="5"/>
      <c r="C34" s="5"/>
      <c r="D34" s="16"/>
      <c r="E34" s="16"/>
      <c r="F34" s="74"/>
      <c r="G34" s="17"/>
      <c r="H34" s="110"/>
      <c r="I34" s="17"/>
      <c r="J34" s="16"/>
      <c r="K34" s="16"/>
      <c r="L34" s="17"/>
      <c r="M34" s="16"/>
    </row>
    <row r="35" spans="1:13" ht="28.15" customHeight="1">
      <c r="A35" s="298" t="s">
        <v>28</v>
      </c>
      <c r="B35" s="286" t="s">
        <v>22</v>
      </c>
      <c r="C35" s="4" t="s">
        <v>57</v>
      </c>
      <c r="D35" s="100">
        <v>19813.22</v>
      </c>
      <c r="E35" s="100">
        <v>20820.25</v>
      </c>
      <c r="F35" s="101">
        <v>21491.46</v>
      </c>
      <c r="G35" s="100">
        <v>29205.07</v>
      </c>
      <c r="H35" s="106">
        <v>39721.57</v>
      </c>
      <c r="I35" s="105">
        <v>29205.07</v>
      </c>
      <c r="J35" s="100">
        <v>39721.57</v>
      </c>
      <c r="K35" s="100">
        <v>49572.63</v>
      </c>
      <c r="L35" s="100">
        <v>58991.53</v>
      </c>
      <c r="M35" s="100">
        <v>68089.11</v>
      </c>
    </row>
    <row r="36" spans="1:13" ht="28.15" customHeight="1" thickBot="1">
      <c r="A36" s="351"/>
      <c r="B36" s="287"/>
      <c r="C36" s="22" t="s">
        <v>24</v>
      </c>
      <c r="D36" s="94">
        <f t="shared" ref="D36:M36" si="16">(D35/$I$69)-D35</f>
        <v>10048.452946495858</v>
      </c>
      <c r="E36" s="94">
        <f t="shared" si="16"/>
        <v>10559.177279577998</v>
      </c>
      <c r="F36" s="94">
        <f t="shared" si="16"/>
        <v>10899.587475508666</v>
      </c>
      <c r="G36" s="94">
        <f t="shared" si="16"/>
        <v>14811.614250188395</v>
      </c>
      <c r="H36" s="99">
        <f t="shared" si="16"/>
        <v>20145.151929163527</v>
      </c>
      <c r="I36" s="98">
        <f t="shared" si="16"/>
        <v>14811.614250188395</v>
      </c>
      <c r="J36" s="94">
        <f t="shared" si="16"/>
        <v>20145.151929163527</v>
      </c>
      <c r="K36" s="94">
        <f t="shared" si="16"/>
        <v>25141.205719668425</v>
      </c>
      <c r="L36" s="94">
        <f t="shared" si="16"/>
        <v>29918.085674453658</v>
      </c>
      <c r="M36" s="94">
        <f t="shared" si="16"/>
        <v>34532.005297663913</v>
      </c>
    </row>
    <row r="37" spans="1:13" ht="28.15" customHeight="1" thickTop="1" thickBot="1">
      <c r="A37" s="351"/>
      <c r="B37" s="287"/>
      <c r="C37" s="23" t="s">
        <v>25</v>
      </c>
      <c r="D37" s="28">
        <f>SUM(D35:D36)</f>
        <v>29861.672946495859</v>
      </c>
      <c r="E37" s="26">
        <f t="shared" ref="E37:M37" si="17">SUM(E35:E36)</f>
        <v>31379.427279577998</v>
      </c>
      <c r="F37" s="28">
        <f t="shared" si="17"/>
        <v>32391.047475508665</v>
      </c>
      <c r="G37" s="72">
        <f>SUM(G35:G36)</f>
        <v>44016.684250188395</v>
      </c>
      <c r="H37" s="93">
        <f>SUM(H35:H36)</f>
        <v>59866.721929163527</v>
      </c>
      <c r="I37" s="72">
        <f t="shared" si="17"/>
        <v>44016.684250188395</v>
      </c>
      <c r="J37" s="28">
        <f t="shared" si="17"/>
        <v>59866.721929163527</v>
      </c>
      <c r="K37" s="28">
        <f t="shared" si="17"/>
        <v>74713.835719668423</v>
      </c>
      <c r="L37" s="28">
        <f t="shared" si="17"/>
        <v>88909.615674453657</v>
      </c>
      <c r="M37" s="28">
        <f t="shared" si="17"/>
        <v>102621.11529766391</v>
      </c>
    </row>
    <row r="38" spans="1:13" ht="28.15" customHeight="1">
      <c r="A38" s="351"/>
      <c r="B38" s="287"/>
      <c r="C38" s="4" t="s">
        <v>58</v>
      </c>
      <c r="D38" s="100">
        <v>2135.11</v>
      </c>
      <c r="E38" s="100">
        <v>2243.63</v>
      </c>
      <c r="F38" s="101">
        <v>2315.96</v>
      </c>
      <c r="G38" s="100">
        <v>3147.19</v>
      </c>
      <c r="H38" s="106">
        <v>4280.47</v>
      </c>
      <c r="I38" s="105">
        <v>3147.19</v>
      </c>
      <c r="J38" s="100">
        <v>4280.47</v>
      </c>
      <c r="K38" s="100">
        <v>5342.04</v>
      </c>
      <c r="L38" s="100">
        <v>6357.04</v>
      </c>
      <c r="M38" s="100">
        <v>7337.41</v>
      </c>
    </row>
    <row r="39" spans="1:13" ht="28.15" customHeight="1" thickBot="1">
      <c r="A39" s="351"/>
      <c r="B39" s="287"/>
      <c r="C39" s="22" t="s">
        <v>24</v>
      </c>
      <c r="D39" s="94">
        <f t="shared" ref="D39:M39" si="18">(D38/$I$69)-D38</f>
        <v>1082.8402637528261</v>
      </c>
      <c r="E39" s="94">
        <f t="shared" si="18"/>
        <v>1137.8771590052752</v>
      </c>
      <c r="F39" s="94">
        <f t="shared" si="18"/>
        <v>1174.5599698568199</v>
      </c>
      <c r="G39" s="94">
        <f t="shared" si="18"/>
        <v>1596.1257498116051</v>
      </c>
      <c r="H39" s="99">
        <f t="shared" si="18"/>
        <v>2170.8789073097214</v>
      </c>
      <c r="I39" s="98">
        <f t="shared" si="18"/>
        <v>1596.1257498116051</v>
      </c>
      <c r="J39" s="94">
        <f t="shared" si="18"/>
        <v>2170.8789073097214</v>
      </c>
      <c r="K39" s="94">
        <f t="shared" si="18"/>
        <v>2709.2636925395627</v>
      </c>
      <c r="L39" s="94">
        <f t="shared" si="18"/>
        <v>3224.0300828937461</v>
      </c>
      <c r="M39" s="94">
        <f t="shared" si="18"/>
        <v>3721.2335568952531</v>
      </c>
    </row>
    <row r="40" spans="1:13" ht="28.15" customHeight="1" thickTop="1" thickBot="1">
      <c r="A40" s="351"/>
      <c r="B40" s="288"/>
      <c r="C40" s="23" t="s">
        <v>25</v>
      </c>
      <c r="D40" s="28">
        <f t="shared" ref="D40:M40" si="19">SUM(D38:D39)</f>
        <v>3217.9502637528262</v>
      </c>
      <c r="E40" s="26">
        <f t="shared" si="19"/>
        <v>3381.5071590052753</v>
      </c>
      <c r="F40" s="28">
        <f t="shared" si="19"/>
        <v>3490.5199698568199</v>
      </c>
      <c r="G40" s="72">
        <f t="shared" si="19"/>
        <v>4743.3157498116052</v>
      </c>
      <c r="H40" s="93">
        <f t="shared" si="19"/>
        <v>6451.3489073097217</v>
      </c>
      <c r="I40" s="72">
        <f t="shared" si="19"/>
        <v>4743.3157498116052</v>
      </c>
      <c r="J40" s="28">
        <f t="shared" si="19"/>
        <v>6451.3489073097217</v>
      </c>
      <c r="K40" s="28">
        <f t="shared" si="19"/>
        <v>8051.3036925395627</v>
      </c>
      <c r="L40" s="28">
        <f t="shared" si="19"/>
        <v>9581.0700828937461</v>
      </c>
      <c r="M40" s="28">
        <f t="shared" si="19"/>
        <v>11058.643556895253</v>
      </c>
    </row>
    <row r="41" spans="1:13" ht="28.15" customHeight="1">
      <c r="A41" s="351"/>
      <c r="B41" s="289" t="s">
        <v>29</v>
      </c>
      <c r="C41" s="4" t="s">
        <v>57</v>
      </c>
      <c r="D41" s="100">
        <v>21306.3</v>
      </c>
      <c r="E41" s="100">
        <v>22389.22</v>
      </c>
      <c r="F41" s="101">
        <v>23111.01</v>
      </c>
      <c r="G41" s="100">
        <v>31405.91</v>
      </c>
      <c r="H41" s="106">
        <v>42714.91</v>
      </c>
      <c r="I41" s="105">
        <v>31405.91</v>
      </c>
      <c r="J41" s="100">
        <v>42714.91</v>
      </c>
      <c r="K41" s="100">
        <v>53308.32</v>
      </c>
      <c r="L41" s="100">
        <v>63437.02</v>
      </c>
      <c r="M41" s="100">
        <v>73220.160000000003</v>
      </c>
    </row>
    <row r="42" spans="1:13" ht="28.15" customHeight="1" thickBot="1">
      <c r="A42" s="351"/>
      <c r="B42" s="287"/>
      <c r="C42" s="22" t="s">
        <v>24</v>
      </c>
      <c r="D42" s="94">
        <f t="shared" ref="D42:M42" si="20">(D41/$I$71)-D41</f>
        <v>8555.3678346180786</v>
      </c>
      <c r="E42" s="94">
        <f t="shared" si="20"/>
        <v>8990.2053679046949</v>
      </c>
      <c r="F42" s="94">
        <f t="shared" si="20"/>
        <v>9280.0341485634199</v>
      </c>
      <c r="G42" s="94">
        <f t="shared" si="20"/>
        <v>12610.782361597758</v>
      </c>
      <c r="H42" s="99">
        <f t="shared" si="20"/>
        <v>17151.817400140157</v>
      </c>
      <c r="I42" s="98">
        <f t="shared" si="20"/>
        <v>12610.782361597758</v>
      </c>
      <c r="J42" s="94">
        <f t="shared" si="20"/>
        <v>17151.817400140157</v>
      </c>
      <c r="K42" s="94">
        <f t="shared" si="20"/>
        <v>21405.513216538187</v>
      </c>
      <c r="L42" s="94">
        <f t="shared" si="20"/>
        <v>25472.608591450589</v>
      </c>
      <c r="M42" s="94">
        <f t="shared" si="20"/>
        <v>29400.947217939727</v>
      </c>
    </row>
    <row r="43" spans="1:13" ht="28.15" customHeight="1" thickTop="1" thickBot="1">
      <c r="A43" s="351"/>
      <c r="B43" s="287"/>
      <c r="C43" s="23" t="s">
        <v>25</v>
      </c>
      <c r="D43" s="28">
        <f>SUM(D41:D42)</f>
        <v>29861.667834618078</v>
      </c>
      <c r="E43" s="26">
        <f t="shared" ref="E43:M43" si="21">SUM(E41:E42)</f>
        <v>31379.425367904696</v>
      </c>
      <c r="F43" s="28">
        <f t="shared" si="21"/>
        <v>32391.044148563418</v>
      </c>
      <c r="G43" s="72">
        <f>SUM(G41:G42)</f>
        <v>44016.692361597758</v>
      </c>
      <c r="H43" s="93">
        <f>SUM(H41:H42)</f>
        <v>59866.72740014016</v>
      </c>
      <c r="I43" s="72">
        <f t="shared" si="21"/>
        <v>44016.692361597758</v>
      </c>
      <c r="J43" s="28">
        <f t="shared" si="21"/>
        <v>59866.72740014016</v>
      </c>
      <c r="K43" s="28">
        <f t="shared" si="21"/>
        <v>74713.833216538187</v>
      </c>
      <c r="L43" s="28">
        <f t="shared" si="21"/>
        <v>88909.628591450586</v>
      </c>
      <c r="M43" s="28">
        <f t="shared" si="21"/>
        <v>102621.10721793973</v>
      </c>
    </row>
    <row r="44" spans="1:13" ht="28.15" customHeight="1">
      <c r="A44" s="351"/>
      <c r="B44" s="287"/>
      <c r="C44" s="21" t="s">
        <v>58</v>
      </c>
      <c r="D44" s="100">
        <v>2135.11</v>
      </c>
      <c r="E44" s="100">
        <v>2243.63</v>
      </c>
      <c r="F44" s="101">
        <v>2315.96</v>
      </c>
      <c r="G44" s="100">
        <v>3147.19</v>
      </c>
      <c r="H44" s="106">
        <v>4280.47</v>
      </c>
      <c r="I44" s="105">
        <v>3147.19</v>
      </c>
      <c r="J44" s="100">
        <v>4280.47</v>
      </c>
      <c r="K44" s="100">
        <v>5342.04</v>
      </c>
      <c r="L44" s="100">
        <v>6357.04</v>
      </c>
      <c r="M44" s="100">
        <v>7337.41</v>
      </c>
    </row>
    <row r="45" spans="1:13" ht="28.15" customHeight="1" thickBot="1">
      <c r="A45" s="351"/>
      <c r="B45" s="287"/>
      <c r="C45" s="22" t="s">
        <v>24</v>
      </c>
      <c r="D45" s="94">
        <f t="shared" ref="D45:M45" si="22">(D44/$I$71)-D44</f>
        <v>857.335690259285</v>
      </c>
      <c r="E45" s="94">
        <f t="shared" si="22"/>
        <v>900.910995094604</v>
      </c>
      <c r="F45" s="94">
        <f t="shared" si="22"/>
        <v>929.95450595655211</v>
      </c>
      <c r="G45" s="94">
        <f t="shared" si="22"/>
        <v>1263.7280098107917</v>
      </c>
      <c r="H45" s="99">
        <f t="shared" si="22"/>
        <v>1718.787182901191</v>
      </c>
      <c r="I45" s="98">
        <f t="shared" si="22"/>
        <v>1263.7280098107917</v>
      </c>
      <c r="J45" s="94">
        <f t="shared" si="22"/>
        <v>1718.787182901191</v>
      </c>
      <c r="K45" s="94">
        <f t="shared" si="22"/>
        <v>2145.0518009810785</v>
      </c>
      <c r="L45" s="94">
        <f t="shared" si="22"/>
        <v>2552.6166222845122</v>
      </c>
      <c r="M45" s="94">
        <f t="shared" si="22"/>
        <v>2946.2760546601257</v>
      </c>
    </row>
    <row r="46" spans="1:13" ht="28.15" customHeight="1" thickTop="1" thickBot="1">
      <c r="A46" s="352"/>
      <c r="B46" s="288"/>
      <c r="C46" s="23" t="s">
        <v>25</v>
      </c>
      <c r="D46" s="28">
        <f t="shared" ref="D46:M46" si="23">SUM(D44:D45)</f>
        <v>2992.4456902592851</v>
      </c>
      <c r="E46" s="26">
        <f t="shared" si="23"/>
        <v>3144.5409950946041</v>
      </c>
      <c r="F46" s="28">
        <f t="shared" si="23"/>
        <v>3245.9145059565521</v>
      </c>
      <c r="G46" s="72">
        <f t="shared" si="23"/>
        <v>4410.9180098107918</v>
      </c>
      <c r="H46" s="93">
        <f t="shared" si="23"/>
        <v>5999.2571829011913</v>
      </c>
      <c r="I46" s="72">
        <f t="shared" si="23"/>
        <v>4410.9180098107918</v>
      </c>
      <c r="J46" s="28">
        <f t="shared" si="23"/>
        <v>5999.2571829011913</v>
      </c>
      <c r="K46" s="28">
        <f t="shared" si="23"/>
        <v>7487.0918009810784</v>
      </c>
      <c r="L46" s="28">
        <f t="shared" si="23"/>
        <v>8909.6566222845122</v>
      </c>
      <c r="M46" s="28">
        <f t="shared" si="23"/>
        <v>10283.686054660126</v>
      </c>
    </row>
    <row r="47" spans="1:13" ht="30" customHeight="1">
      <c r="A47" s="338" t="s">
        <v>63</v>
      </c>
      <c r="B47" s="339"/>
      <c r="C47" s="114" t="s">
        <v>25</v>
      </c>
      <c r="D47" s="115">
        <f>D37+D43</f>
        <v>59723.340781113933</v>
      </c>
      <c r="E47" s="115">
        <f t="shared" ref="E47:M47" si="24">E37+E43</f>
        <v>62758.852647482694</v>
      </c>
      <c r="F47" s="115">
        <f t="shared" si="24"/>
        <v>64782.091624072084</v>
      </c>
      <c r="G47" s="115">
        <f t="shared" si="24"/>
        <v>88033.376611786152</v>
      </c>
      <c r="H47" s="117">
        <f t="shared" si="24"/>
        <v>119733.44932930369</v>
      </c>
      <c r="I47" s="116">
        <f t="shared" si="24"/>
        <v>88033.376611786152</v>
      </c>
      <c r="J47" s="115">
        <f t="shared" si="24"/>
        <v>119733.44932930369</v>
      </c>
      <c r="K47" s="115">
        <f t="shared" si="24"/>
        <v>149427.66893620661</v>
      </c>
      <c r="L47" s="115">
        <f t="shared" si="24"/>
        <v>177819.24426590424</v>
      </c>
      <c r="M47" s="115">
        <f t="shared" si="24"/>
        <v>205242.22251560364</v>
      </c>
    </row>
    <row r="48" spans="1:13" ht="30" customHeight="1" thickBot="1">
      <c r="A48" s="340" t="s">
        <v>64</v>
      </c>
      <c r="B48" s="341"/>
      <c r="C48" s="130" t="s">
        <v>25</v>
      </c>
      <c r="D48" s="124">
        <f>D40+D46</f>
        <v>6210.3959540121114</v>
      </c>
      <c r="E48" s="124">
        <f t="shared" ref="E48:M48" si="25">E40+E46</f>
        <v>6526.048154099879</v>
      </c>
      <c r="F48" s="124">
        <f t="shared" si="25"/>
        <v>6736.434475813372</v>
      </c>
      <c r="G48" s="124">
        <f t="shared" si="25"/>
        <v>9154.233759622397</v>
      </c>
      <c r="H48" s="125">
        <f t="shared" si="25"/>
        <v>12450.606090210913</v>
      </c>
      <c r="I48" s="126">
        <f t="shared" si="25"/>
        <v>9154.233759622397</v>
      </c>
      <c r="J48" s="124">
        <f t="shared" si="25"/>
        <v>12450.606090210913</v>
      </c>
      <c r="K48" s="124">
        <f t="shared" si="25"/>
        <v>15538.395493520642</v>
      </c>
      <c r="L48" s="124">
        <f t="shared" si="25"/>
        <v>18490.726705178258</v>
      </c>
      <c r="M48" s="124">
        <f t="shared" si="25"/>
        <v>21342.329611555379</v>
      </c>
    </row>
    <row r="49" spans="1:13" ht="36.75" customHeight="1" thickBot="1">
      <c r="A49" s="349" t="s">
        <v>65</v>
      </c>
      <c r="B49" s="350"/>
      <c r="C49" s="118" t="s">
        <v>25</v>
      </c>
      <c r="D49" s="119">
        <f t="shared" ref="D49:M49" si="26">D47+D48</f>
        <v>65933.736735126047</v>
      </c>
      <c r="E49" s="119">
        <f t="shared" si="26"/>
        <v>69284.900801582568</v>
      </c>
      <c r="F49" s="119">
        <f t="shared" si="26"/>
        <v>71518.52609988545</v>
      </c>
      <c r="G49" s="119">
        <f t="shared" si="26"/>
        <v>97187.610371408548</v>
      </c>
      <c r="H49" s="121">
        <f t="shared" si="26"/>
        <v>132184.0554195146</v>
      </c>
      <c r="I49" s="120">
        <f t="shared" si="26"/>
        <v>97187.610371408548</v>
      </c>
      <c r="J49" s="119">
        <f t="shared" si="26"/>
        <v>132184.0554195146</v>
      </c>
      <c r="K49" s="119">
        <f t="shared" si="26"/>
        <v>164966.06442972727</v>
      </c>
      <c r="L49" s="119">
        <f t="shared" si="26"/>
        <v>196309.97097108251</v>
      </c>
      <c r="M49" s="119">
        <f t="shared" si="26"/>
        <v>226584.55212715903</v>
      </c>
    </row>
    <row r="50" spans="1:13" ht="18" customHeight="1">
      <c r="A50" s="315" t="s">
        <v>31</v>
      </c>
      <c r="B50" s="315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</row>
    <row r="51" spans="1:13" ht="15" thickBot="1"/>
    <row r="52" spans="1:13" ht="14.25" customHeight="1">
      <c r="A52" s="18"/>
      <c r="B52" s="316" t="s">
        <v>32</v>
      </c>
      <c r="C52" s="317"/>
      <c r="D52" s="317"/>
      <c r="E52" s="317"/>
      <c r="F52" s="317"/>
      <c r="G52" s="317"/>
      <c r="H52" s="317"/>
      <c r="I52" s="318"/>
      <c r="K52" s="1"/>
    </row>
    <row r="53" spans="1:13" ht="14.25" customHeight="1" thickBot="1">
      <c r="A53" s="18"/>
      <c r="B53" s="319"/>
      <c r="C53" s="320"/>
      <c r="D53" s="320"/>
      <c r="E53" s="320"/>
      <c r="F53" s="320"/>
      <c r="G53" s="320"/>
      <c r="H53" s="320"/>
      <c r="I53" s="321"/>
      <c r="K53" s="1"/>
    </row>
    <row r="54" spans="1:13" ht="20.100000000000001" customHeight="1" thickBot="1">
      <c r="A54" s="18"/>
      <c r="B54" s="322" t="s">
        <v>66</v>
      </c>
      <c r="C54" s="323"/>
      <c r="D54" s="323"/>
      <c r="E54" s="324"/>
      <c r="F54" s="342" t="s">
        <v>67</v>
      </c>
      <c r="G54" s="343"/>
      <c r="H54" s="343"/>
      <c r="I54" s="344"/>
    </row>
    <row r="55" spans="1:13" ht="20.100000000000001" customHeight="1">
      <c r="A55" s="18"/>
      <c r="B55" s="304" t="s">
        <v>21</v>
      </c>
      <c r="C55" s="78" t="s">
        <v>36</v>
      </c>
      <c r="D55" s="302">
        <v>14478.46</v>
      </c>
      <c r="E55" s="303"/>
      <c r="F55" s="304" t="s">
        <v>21</v>
      </c>
      <c r="G55" s="78" t="s">
        <v>36</v>
      </c>
      <c r="H55" s="302">
        <v>1608.72</v>
      </c>
      <c r="I55" s="303"/>
      <c r="J55" s="134"/>
      <c r="K55" s="135"/>
      <c r="L55" s="133"/>
    </row>
    <row r="56" spans="1:13" ht="20.100000000000001" customHeight="1" thickBot="1">
      <c r="A56" s="18"/>
      <c r="B56" s="305"/>
      <c r="C56" s="80" t="s">
        <v>24</v>
      </c>
      <c r="D56" s="307">
        <f>(D55/$I$68)-D55</f>
        <v>2406.0414577259471</v>
      </c>
      <c r="E56" s="308"/>
      <c r="F56" s="305"/>
      <c r="G56" s="80" t="s">
        <v>24</v>
      </c>
      <c r="H56" s="307">
        <f>(H55/$I$68)-H55</f>
        <v>267.3383090379009</v>
      </c>
      <c r="I56" s="308"/>
      <c r="J56" s="134"/>
      <c r="K56" s="136"/>
      <c r="L56" s="133"/>
    </row>
    <row r="57" spans="1:13" ht="20.100000000000001" customHeight="1" thickTop="1" thickBot="1">
      <c r="A57" s="18"/>
      <c r="B57" s="306"/>
      <c r="C57" s="79" t="s">
        <v>25</v>
      </c>
      <c r="D57" s="311">
        <f>SUM(D55:D56)</f>
        <v>16884.501457725946</v>
      </c>
      <c r="E57" s="312"/>
      <c r="F57" s="306"/>
      <c r="G57" s="79" t="s">
        <v>25</v>
      </c>
      <c r="H57" s="311">
        <f>SUM(H55:H56)</f>
        <v>1876.0583090379009</v>
      </c>
      <c r="I57" s="312"/>
      <c r="J57" s="134"/>
      <c r="K57" s="337" t="s">
        <v>68</v>
      </c>
      <c r="L57" s="133"/>
    </row>
    <row r="58" spans="1:13" ht="20.100000000000001" customHeight="1" thickBot="1">
      <c r="A58" s="18"/>
      <c r="B58" s="32"/>
      <c r="C58" s="34"/>
      <c r="D58" s="34"/>
      <c r="E58" s="33"/>
      <c r="F58" s="32"/>
      <c r="G58" s="34"/>
      <c r="H58" s="34"/>
      <c r="I58" s="33"/>
      <c r="J58" s="134"/>
      <c r="K58" s="337"/>
      <c r="L58" s="133"/>
    </row>
    <row r="59" spans="1:13" ht="20.100000000000001" customHeight="1">
      <c r="A59" s="18"/>
      <c r="B59" s="304" t="s">
        <v>28</v>
      </c>
      <c r="C59" s="78" t="s">
        <v>36</v>
      </c>
      <c r="D59" s="302">
        <v>14478.46</v>
      </c>
      <c r="E59" s="303"/>
      <c r="F59" s="304" t="s">
        <v>28</v>
      </c>
      <c r="G59" s="78" t="s">
        <v>36</v>
      </c>
      <c r="H59" s="302">
        <v>1608.72</v>
      </c>
      <c r="I59" s="303"/>
      <c r="J59" s="134"/>
      <c r="K59" s="337"/>
      <c r="L59" s="132"/>
    </row>
    <row r="60" spans="1:13" ht="20.100000000000001" customHeight="1" thickBot="1">
      <c r="A60" s="18"/>
      <c r="B60" s="305"/>
      <c r="C60" s="80" t="s">
        <v>24</v>
      </c>
      <c r="D60" s="307">
        <f>(D55/$I$68)-D55</f>
        <v>2406.0414577259471</v>
      </c>
      <c r="E60" s="308"/>
      <c r="F60" s="305"/>
      <c r="G60" s="80" t="s">
        <v>24</v>
      </c>
      <c r="H60" s="309">
        <f>(H59/$I$68)-H59</f>
        <v>267.3383090379009</v>
      </c>
      <c r="I60" s="310"/>
      <c r="J60" s="134"/>
      <c r="K60" s="137">
        <f>H62/D62</f>
        <v>0.11111126459582028</v>
      </c>
    </row>
    <row r="61" spans="1:13" ht="20.100000000000001" customHeight="1" thickTop="1" thickBot="1">
      <c r="A61" s="18"/>
      <c r="B61" s="306"/>
      <c r="C61" s="79" t="s">
        <v>25</v>
      </c>
      <c r="D61" s="325">
        <f>SUM(D59:D60)</f>
        <v>16884.501457725946</v>
      </c>
      <c r="E61" s="326"/>
      <c r="F61" s="306"/>
      <c r="G61" s="79" t="s">
        <v>25</v>
      </c>
      <c r="H61" s="325">
        <f>SUM(H59:H60)</f>
        <v>1876.0583090379009</v>
      </c>
      <c r="I61" s="326"/>
      <c r="J61" s="134"/>
      <c r="K61" s="138"/>
    </row>
    <row r="62" spans="1:13" ht="20.100000000000001" customHeight="1" thickBot="1">
      <c r="A62" s="18"/>
      <c r="B62" s="327" t="s">
        <v>41</v>
      </c>
      <c r="C62" s="328"/>
      <c r="D62" s="329">
        <f>D57+D61</f>
        <v>33769.002915451892</v>
      </c>
      <c r="E62" s="330"/>
      <c r="F62" s="345" t="s">
        <v>41</v>
      </c>
      <c r="G62" s="346"/>
      <c r="H62" s="347">
        <f>H57+H61</f>
        <v>3752.1166180758019</v>
      </c>
      <c r="I62" s="348"/>
      <c r="J62" s="134"/>
      <c r="K62" s="138"/>
    </row>
    <row r="63" spans="1:13" ht="20.100000000000001" customHeight="1" thickBot="1">
      <c r="A63" s="18"/>
      <c r="B63" s="20"/>
      <c r="E63" s="2"/>
      <c r="H63" s="1"/>
    </row>
    <row r="64" spans="1:13" ht="20.100000000000001" customHeight="1" thickBot="1">
      <c r="A64" s="18"/>
      <c r="B64" s="316" t="s">
        <v>42</v>
      </c>
      <c r="C64" s="317"/>
      <c r="D64" s="317"/>
      <c r="E64" s="317"/>
      <c r="F64" s="317"/>
      <c r="G64" s="317"/>
      <c r="H64" s="317"/>
      <c r="I64" s="318"/>
      <c r="K64" s="1"/>
    </row>
    <row r="65" spans="1:12" ht="31.5" customHeight="1" thickBot="1">
      <c r="A65" s="18"/>
      <c r="B65" s="284" t="s">
        <v>43</v>
      </c>
      <c r="C65" s="285"/>
      <c r="D65" s="84" t="s">
        <v>44</v>
      </c>
      <c r="E65" s="89" t="s">
        <v>45</v>
      </c>
      <c r="F65" s="81" t="s">
        <v>46</v>
      </c>
      <c r="G65" s="81" t="s">
        <v>47</v>
      </c>
      <c r="H65" s="82" t="s">
        <v>48</v>
      </c>
      <c r="I65" s="83" t="s">
        <v>49</v>
      </c>
      <c r="K65" s="1"/>
    </row>
    <row r="66" spans="1:12" ht="20.100000000000001" customHeight="1">
      <c r="A66" s="18"/>
      <c r="B66" s="331" t="s">
        <v>50</v>
      </c>
      <c r="C66" s="332"/>
      <c r="D66" s="85" t="s">
        <v>51</v>
      </c>
      <c r="E66" s="90">
        <v>0.05</v>
      </c>
      <c r="F66" s="47">
        <v>1.6500000000000001E-2</v>
      </c>
      <c r="G66" s="47">
        <v>7.5999999999999998E-2</v>
      </c>
      <c r="H66" s="51">
        <f t="shared" ref="H66:H71" si="27">SUM(E66:G66)</f>
        <v>0.14250000000000002</v>
      </c>
      <c r="I66" s="131">
        <v>0.85750000000000004</v>
      </c>
      <c r="K66" s="1"/>
    </row>
    <row r="67" spans="1:12" ht="20.100000000000001" customHeight="1">
      <c r="A67" s="18"/>
      <c r="B67" s="333"/>
      <c r="C67" s="334"/>
      <c r="D67" s="86" t="s">
        <v>52</v>
      </c>
      <c r="E67" s="91">
        <v>0.05</v>
      </c>
      <c r="F67" s="45">
        <v>1.6500000000000001E-2</v>
      </c>
      <c r="G67" s="45">
        <v>7.5999999999999998E-2</v>
      </c>
      <c r="H67" s="52">
        <f t="shared" si="27"/>
        <v>0.14250000000000002</v>
      </c>
      <c r="I67" s="113">
        <v>0.85750000000000004</v>
      </c>
      <c r="K67" s="1"/>
    </row>
    <row r="68" spans="1:12" ht="20.100000000000001" customHeight="1" thickBot="1">
      <c r="A68" s="18"/>
      <c r="B68" s="335"/>
      <c r="C68" s="336"/>
      <c r="D68" s="87" t="s">
        <v>53</v>
      </c>
      <c r="E68" s="92">
        <v>0.02</v>
      </c>
      <c r="F68" s="46">
        <v>1.6500000000000001E-2</v>
      </c>
      <c r="G68" s="46">
        <v>7.5999999999999998E-2</v>
      </c>
      <c r="H68" s="53">
        <f t="shared" si="27"/>
        <v>0.1125</v>
      </c>
      <c r="I68" s="112">
        <v>0.85750000000000004</v>
      </c>
      <c r="K68" s="1"/>
    </row>
    <row r="69" spans="1:12" ht="20.100000000000001" customHeight="1">
      <c r="A69" s="18"/>
      <c r="B69" s="331" t="s">
        <v>54</v>
      </c>
      <c r="C69" s="332"/>
      <c r="D69" s="88" t="s">
        <v>51</v>
      </c>
      <c r="E69" s="139">
        <v>0.32</v>
      </c>
      <c r="F69" s="140">
        <v>6.4999999999999997E-3</v>
      </c>
      <c r="G69" s="140">
        <v>0.03</v>
      </c>
      <c r="H69" s="141">
        <f t="shared" si="27"/>
        <v>0.35650000000000004</v>
      </c>
      <c r="I69" s="142">
        <v>0.66349999999999998</v>
      </c>
      <c r="J69" s="355" t="s">
        <v>69</v>
      </c>
      <c r="K69" s="356"/>
      <c r="L69" s="357"/>
    </row>
    <row r="70" spans="1:12" ht="20.100000000000001" customHeight="1">
      <c r="A70" s="18"/>
      <c r="B70" s="333"/>
      <c r="C70" s="334"/>
      <c r="D70" s="86" t="s">
        <v>52</v>
      </c>
      <c r="E70" s="91">
        <v>0.28000000000000003</v>
      </c>
      <c r="F70" s="45">
        <v>6.4999999999999997E-3</v>
      </c>
      <c r="G70" s="45">
        <v>0.03</v>
      </c>
      <c r="H70" s="52">
        <f t="shared" si="27"/>
        <v>0.3165</v>
      </c>
      <c r="I70" s="113">
        <v>0.6835</v>
      </c>
      <c r="J70" s="358"/>
      <c r="K70" s="359"/>
      <c r="L70" s="360"/>
    </row>
    <row r="71" spans="1:12" ht="20.100000000000001" customHeight="1" thickBot="1">
      <c r="A71" s="18"/>
      <c r="B71" s="335"/>
      <c r="C71" s="336"/>
      <c r="D71" s="87" t="s">
        <v>53</v>
      </c>
      <c r="E71" s="92">
        <v>0.25</v>
      </c>
      <c r="F71" s="46">
        <v>6.4999999999999997E-3</v>
      </c>
      <c r="G71" s="46">
        <v>0.03</v>
      </c>
      <c r="H71" s="53">
        <f t="shared" si="27"/>
        <v>0.28649999999999998</v>
      </c>
      <c r="I71" s="112">
        <v>0.71350000000000002</v>
      </c>
      <c r="J71" s="361"/>
      <c r="K71" s="362"/>
      <c r="L71" s="363"/>
    </row>
    <row r="72" spans="1:12" ht="8.25" customHeight="1">
      <c r="A72" s="18"/>
      <c r="B72" s="19"/>
      <c r="C72" s="20"/>
    </row>
    <row r="73" spans="1:12" ht="14.25" customHeight="1">
      <c r="A73" s="18"/>
      <c r="B73" s="19"/>
      <c r="C73" s="20"/>
    </row>
    <row r="74" spans="1:12" ht="14.25" customHeight="1">
      <c r="A74" s="18"/>
      <c r="B74" s="19"/>
      <c r="C74" s="20"/>
    </row>
    <row r="75" spans="1:12" ht="14.25" customHeight="1">
      <c r="A75" s="18"/>
      <c r="B75" s="19"/>
      <c r="C75" s="20"/>
    </row>
    <row r="76" spans="1:12" ht="14.25" customHeight="1">
      <c r="A76" s="18"/>
      <c r="B76" s="19"/>
      <c r="C76" s="20"/>
    </row>
    <row r="77" spans="1:12" ht="14.25" customHeight="1">
      <c r="A77" s="18"/>
      <c r="B77" s="19"/>
      <c r="C77" s="20"/>
    </row>
    <row r="78" spans="1:12" ht="14.25" customHeight="1">
      <c r="A78" s="18"/>
      <c r="B78" s="19"/>
      <c r="C78" s="20"/>
    </row>
  </sheetData>
  <mergeCells count="48">
    <mergeCell ref="J69:L71"/>
    <mergeCell ref="B41:B46"/>
    <mergeCell ref="A49:B49"/>
    <mergeCell ref="A50:M50"/>
    <mergeCell ref="A33:C33"/>
    <mergeCell ref="B35:B40"/>
    <mergeCell ref="D56:E56"/>
    <mergeCell ref="H56:I56"/>
    <mergeCell ref="D57:E57"/>
    <mergeCell ref="H57:I57"/>
    <mergeCell ref="B66:C68"/>
    <mergeCell ref="B69:C71"/>
    <mergeCell ref="B62:C62"/>
    <mergeCell ref="B59:B61"/>
    <mergeCell ref="B65:C65"/>
    <mergeCell ref="H61:I61"/>
    <mergeCell ref="A7:M7"/>
    <mergeCell ref="A9:M9"/>
    <mergeCell ref="A11:C12"/>
    <mergeCell ref="D11:H11"/>
    <mergeCell ref="I11:M11"/>
    <mergeCell ref="B18:B23"/>
    <mergeCell ref="A31:B31"/>
    <mergeCell ref="A18:A29"/>
    <mergeCell ref="B24:B29"/>
    <mergeCell ref="A30:B30"/>
    <mergeCell ref="D61:E61"/>
    <mergeCell ref="A32:B32"/>
    <mergeCell ref="B54:E54"/>
    <mergeCell ref="B55:B57"/>
    <mergeCell ref="D55:E55"/>
    <mergeCell ref="A35:A46"/>
    <mergeCell ref="K57:K59"/>
    <mergeCell ref="A47:B47"/>
    <mergeCell ref="A48:B48"/>
    <mergeCell ref="B52:I53"/>
    <mergeCell ref="B64:I64"/>
    <mergeCell ref="D59:E59"/>
    <mergeCell ref="F54:I54"/>
    <mergeCell ref="F55:F57"/>
    <mergeCell ref="H55:I55"/>
    <mergeCell ref="D62:E62"/>
    <mergeCell ref="F62:G62"/>
    <mergeCell ref="H62:I62"/>
    <mergeCell ref="F59:F61"/>
    <mergeCell ref="H59:I59"/>
    <mergeCell ref="D60:E60"/>
    <mergeCell ref="H60:I60"/>
  </mergeCells>
  <conditionalFormatting sqref="E18">
    <cfRule type="expression" dxfId="177" priority="120" stopIfTrue="1">
      <formula>$E$14&gt;$D$14</formula>
    </cfRule>
  </conditionalFormatting>
  <conditionalFormatting sqref="E21">
    <cfRule type="expression" dxfId="176" priority="88" stopIfTrue="1">
      <formula>$E$14&gt;$D$14</formula>
    </cfRule>
  </conditionalFormatting>
  <conditionalFormatting sqref="E24">
    <cfRule type="expression" dxfId="175" priority="72" stopIfTrue="1">
      <formula>$E$14&gt;$D$14</formula>
    </cfRule>
  </conditionalFormatting>
  <conditionalFormatting sqref="E27">
    <cfRule type="expression" dxfId="174" priority="64" stopIfTrue="1">
      <formula>$E$14&gt;$D$14</formula>
    </cfRule>
  </conditionalFormatting>
  <conditionalFormatting sqref="E35">
    <cfRule type="expression" dxfId="173" priority="8" stopIfTrue="1">
      <formula>$E$14&gt;$D$14</formula>
    </cfRule>
  </conditionalFormatting>
  <conditionalFormatting sqref="E38">
    <cfRule type="expression" dxfId="172" priority="24" stopIfTrue="1">
      <formula>$E$14&gt;$D$14</formula>
    </cfRule>
  </conditionalFormatting>
  <conditionalFormatting sqref="E41">
    <cfRule type="expression" dxfId="171" priority="32" stopIfTrue="1">
      <formula>$E$14&gt;$D$14</formula>
    </cfRule>
  </conditionalFormatting>
  <conditionalFormatting sqref="E44">
    <cfRule type="expression" dxfId="170" priority="16" stopIfTrue="1">
      <formula>$E$14&gt;$D$14</formula>
    </cfRule>
  </conditionalFormatting>
  <conditionalFormatting sqref="F18">
    <cfRule type="expression" dxfId="169" priority="114" stopIfTrue="1">
      <formula>$F$14&gt;$E$14</formula>
    </cfRule>
  </conditionalFormatting>
  <conditionalFormatting sqref="F21">
    <cfRule type="expression" dxfId="168" priority="82" stopIfTrue="1">
      <formula>$F$14&gt;$E$14</formula>
    </cfRule>
  </conditionalFormatting>
  <conditionalFormatting sqref="F24">
    <cfRule type="expression" dxfId="167" priority="66" stopIfTrue="1">
      <formula>$F$14&gt;$E$14</formula>
    </cfRule>
  </conditionalFormatting>
  <conditionalFormatting sqref="F27">
    <cfRule type="expression" dxfId="166" priority="58" stopIfTrue="1">
      <formula>$F$14&gt;$E$14</formula>
    </cfRule>
  </conditionalFormatting>
  <conditionalFormatting sqref="F35">
    <cfRule type="expression" dxfId="165" priority="2" stopIfTrue="1">
      <formula>$F$14&gt;$E$14</formula>
    </cfRule>
  </conditionalFormatting>
  <conditionalFormatting sqref="F38">
    <cfRule type="expression" dxfId="164" priority="18" stopIfTrue="1">
      <formula>$F$14&gt;$E$14</formula>
    </cfRule>
  </conditionalFormatting>
  <conditionalFormatting sqref="F41">
    <cfRule type="expression" dxfId="163" priority="26" stopIfTrue="1">
      <formula>$F$14&gt;$E$14</formula>
    </cfRule>
  </conditionalFormatting>
  <conditionalFormatting sqref="F44">
    <cfRule type="expression" dxfId="162" priority="10" stopIfTrue="1">
      <formula>$F$14&gt;$E$14</formula>
    </cfRule>
  </conditionalFormatting>
  <conditionalFormatting sqref="G18">
    <cfRule type="expression" dxfId="161" priority="115" stopIfTrue="1">
      <formula>$G$14&gt;$F$14</formula>
    </cfRule>
  </conditionalFormatting>
  <conditionalFormatting sqref="G21">
    <cfRule type="expression" dxfId="160" priority="83" stopIfTrue="1">
      <formula>$G$14&gt;$F$14</formula>
    </cfRule>
  </conditionalFormatting>
  <conditionalFormatting sqref="G24">
    <cfRule type="expression" dxfId="159" priority="67" stopIfTrue="1">
      <formula>$G$14&gt;$F$14</formula>
    </cfRule>
  </conditionalFormatting>
  <conditionalFormatting sqref="G27">
    <cfRule type="expression" dxfId="158" priority="59" stopIfTrue="1">
      <formula>$G$14&gt;$F$14</formula>
    </cfRule>
  </conditionalFormatting>
  <conditionalFormatting sqref="G35">
    <cfRule type="expression" dxfId="157" priority="3" stopIfTrue="1">
      <formula>$G$14&gt;$F$14</formula>
    </cfRule>
  </conditionalFormatting>
  <conditionalFormatting sqref="G38">
    <cfRule type="expression" dxfId="156" priority="19" stopIfTrue="1">
      <formula>$G$14&gt;$F$14</formula>
    </cfRule>
  </conditionalFormatting>
  <conditionalFormatting sqref="G41">
    <cfRule type="expression" dxfId="155" priority="27" stopIfTrue="1">
      <formula>$G$14&gt;$F$14</formula>
    </cfRule>
  </conditionalFormatting>
  <conditionalFormatting sqref="G44">
    <cfRule type="expression" dxfId="154" priority="11" stopIfTrue="1">
      <formula>$G$14&gt;$F$14</formula>
    </cfRule>
  </conditionalFormatting>
  <conditionalFormatting sqref="H18">
    <cfRule type="expression" dxfId="153" priority="119" stopIfTrue="1">
      <formula>$H$14&gt;$G$14</formula>
    </cfRule>
  </conditionalFormatting>
  <conditionalFormatting sqref="H21">
    <cfRule type="expression" dxfId="152" priority="87" stopIfTrue="1">
      <formula>$H$14&gt;$G$14</formula>
    </cfRule>
  </conditionalFormatting>
  <conditionalFormatting sqref="H24">
    <cfRule type="expression" dxfId="151" priority="71" stopIfTrue="1">
      <formula>$H$14&gt;$G$14</formula>
    </cfRule>
  </conditionalFormatting>
  <conditionalFormatting sqref="H27">
    <cfRule type="expression" dxfId="150" priority="63" stopIfTrue="1">
      <formula>$H$14&gt;$G$14</formula>
    </cfRule>
  </conditionalFormatting>
  <conditionalFormatting sqref="H35">
    <cfRule type="expression" dxfId="149" priority="7" stopIfTrue="1">
      <formula>$H$14&gt;$G$14</formula>
    </cfRule>
  </conditionalFormatting>
  <conditionalFormatting sqref="H38">
    <cfRule type="expression" dxfId="148" priority="23" stopIfTrue="1">
      <formula>$H$14&gt;$G$14</formula>
    </cfRule>
  </conditionalFormatting>
  <conditionalFormatting sqref="H41">
    <cfRule type="expression" dxfId="147" priority="31" stopIfTrue="1">
      <formula>$H$14&gt;$G$14</formula>
    </cfRule>
  </conditionalFormatting>
  <conditionalFormatting sqref="H44">
    <cfRule type="expression" dxfId="146" priority="15" stopIfTrue="1">
      <formula>$H$14&gt;$G$14</formula>
    </cfRule>
  </conditionalFormatting>
  <conditionalFormatting sqref="J18">
    <cfRule type="expression" dxfId="145" priority="113" stopIfTrue="1">
      <formula>$J$14&gt;$I$14</formula>
    </cfRule>
  </conditionalFormatting>
  <conditionalFormatting sqref="J21">
    <cfRule type="expression" dxfId="144" priority="81" stopIfTrue="1">
      <formula>$J$14&gt;$I$14</formula>
    </cfRule>
  </conditionalFormatting>
  <conditionalFormatting sqref="J24">
    <cfRule type="expression" dxfId="143" priority="65" stopIfTrue="1">
      <formula>$J$14&gt;$I$14</formula>
    </cfRule>
  </conditionalFormatting>
  <conditionalFormatting sqref="J27">
    <cfRule type="expression" dxfId="142" priority="57" stopIfTrue="1">
      <formula>$J$14&gt;$I$14</formula>
    </cfRule>
  </conditionalFormatting>
  <conditionalFormatting sqref="J35">
    <cfRule type="expression" dxfId="141" priority="1" stopIfTrue="1">
      <formula>$J$14&gt;$I$14</formula>
    </cfRule>
  </conditionalFormatting>
  <conditionalFormatting sqref="J38">
    <cfRule type="expression" dxfId="140" priority="17" stopIfTrue="1">
      <formula>$J$14&gt;$I$14</formula>
    </cfRule>
  </conditionalFormatting>
  <conditionalFormatting sqref="J41">
    <cfRule type="expression" dxfId="139" priority="25" stopIfTrue="1">
      <formula>$J$14&gt;$I$14</formula>
    </cfRule>
  </conditionalFormatting>
  <conditionalFormatting sqref="J44">
    <cfRule type="expression" dxfId="138" priority="9" stopIfTrue="1">
      <formula>$J$14&gt;$I$14</formula>
    </cfRule>
  </conditionalFormatting>
  <conditionalFormatting sqref="K18">
    <cfRule type="expression" dxfId="137" priority="118" stopIfTrue="1">
      <formula>$K$14&gt;$J$14</formula>
    </cfRule>
  </conditionalFormatting>
  <conditionalFormatting sqref="K21">
    <cfRule type="expression" dxfId="136" priority="86" stopIfTrue="1">
      <formula>$K$14&gt;$J$14</formula>
    </cfRule>
  </conditionalFormatting>
  <conditionalFormatting sqref="K24">
    <cfRule type="expression" dxfId="135" priority="70" stopIfTrue="1">
      <formula>$K$14&gt;$J$14</formula>
    </cfRule>
  </conditionalFormatting>
  <conditionalFormatting sqref="K27">
    <cfRule type="expression" dxfId="134" priority="62" stopIfTrue="1">
      <formula>$K$14&gt;$J$14</formula>
    </cfRule>
  </conditionalFormatting>
  <conditionalFormatting sqref="K35">
    <cfRule type="expression" dxfId="133" priority="6" stopIfTrue="1">
      <formula>$K$14&gt;$J$14</formula>
    </cfRule>
  </conditionalFormatting>
  <conditionalFormatting sqref="K38">
    <cfRule type="expression" dxfId="132" priority="22" stopIfTrue="1">
      <formula>$K$14&gt;$J$14</formula>
    </cfRule>
  </conditionalFormatting>
  <conditionalFormatting sqref="K41">
    <cfRule type="expression" dxfId="131" priority="30" stopIfTrue="1">
      <formula>$K$14&gt;$J$14</formula>
    </cfRule>
  </conditionalFormatting>
  <conditionalFormatting sqref="K44">
    <cfRule type="expression" dxfId="130" priority="14" stopIfTrue="1">
      <formula>$K$14&gt;$J$14</formula>
    </cfRule>
  </conditionalFormatting>
  <conditionalFormatting sqref="L18">
    <cfRule type="expression" dxfId="129" priority="117" stopIfTrue="1">
      <formula>$L$14&gt;$K$14</formula>
    </cfRule>
  </conditionalFormatting>
  <conditionalFormatting sqref="L21">
    <cfRule type="expression" dxfId="128" priority="85" stopIfTrue="1">
      <formula>$L$14&gt;$K$14</formula>
    </cfRule>
  </conditionalFormatting>
  <conditionalFormatting sqref="L24">
    <cfRule type="expression" dxfId="127" priority="69" stopIfTrue="1">
      <formula>$L$14&gt;$K$14</formula>
    </cfRule>
  </conditionalFormatting>
  <conditionalFormatting sqref="L27">
    <cfRule type="expression" dxfId="126" priority="61" stopIfTrue="1">
      <formula>$L$14&gt;$K$14</formula>
    </cfRule>
  </conditionalFormatting>
  <conditionalFormatting sqref="L35">
    <cfRule type="expression" dxfId="125" priority="5" stopIfTrue="1">
      <formula>$L$14&gt;$K$14</formula>
    </cfRule>
  </conditionalFormatting>
  <conditionalFormatting sqref="L38">
    <cfRule type="expression" dxfId="124" priority="21" stopIfTrue="1">
      <formula>$L$14&gt;$K$14</formula>
    </cfRule>
  </conditionalFormatting>
  <conditionalFormatting sqref="L41">
    <cfRule type="expression" dxfId="123" priority="29" stopIfTrue="1">
      <formula>$L$14&gt;$K$14</formula>
    </cfRule>
  </conditionalFormatting>
  <conditionalFormatting sqref="L44">
    <cfRule type="expression" dxfId="122" priority="13" stopIfTrue="1">
      <formula>$L$14&gt;$K$14</formula>
    </cfRule>
  </conditionalFormatting>
  <conditionalFormatting sqref="M18">
    <cfRule type="expression" dxfId="121" priority="116" stopIfTrue="1">
      <formula>$M$14&gt;$L$14</formula>
    </cfRule>
  </conditionalFormatting>
  <conditionalFormatting sqref="M21">
    <cfRule type="expression" dxfId="120" priority="84" stopIfTrue="1">
      <formula>$M$14&gt;$L$14</formula>
    </cfRule>
  </conditionalFormatting>
  <conditionalFormatting sqref="M24">
    <cfRule type="expression" dxfId="119" priority="68" stopIfTrue="1">
      <formula>$M$14&gt;$L$14</formula>
    </cfRule>
  </conditionalFormatting>
  <conditionalFormatting sqref="M27">
    <cfRule type="expression" dxfId="118" priority="60" stopIfTrue="1">
      <formula>$M$14&gt;$L$14</formula>
    </cfRule>
  </conditionalFormatting>
  <conditionalFormatting sqref="M35">
    <cfRule type="expression" dxfId="117" priority="4" stopIfTrue="1">
      <formula>$M$14&gt;$L$14</formula>
    </cfRule>
  </conditionalFormatting>
  <conditionalFormatting sqref="M38">
    <cfRule type="expression" dxfId="116" priority="20" stopIfTrue="1">
      <formula>$M$14&gt;$L$14</formula>
    </cfRule>
  </conditionalFormatting>
  <conditionalFormatting sqref="M41">
    <cfRule type="expression" dxfId="115" priority="28" stopIfTrue="1">
      <formula>$M$14&gt;$L$14</formula>
    </cfRule>
  </conditionalFormatting>
  <conditionalFormatting sqref="M44">
    <cfRule type="expression" dxfId="114" priority="12" stopIfTrue="1">
      <formula>$M$14&gt;$L$14</formula>
    </cfRule>
  </conditionalFormatting>
  <printOptions horizontalCentered="1"/>
  <pageMargins left="0.23622047244094491" right="0.23622047244094491" top="0.35433070866141736" bottom="0.51181102362204722" header="0.31496062992125984" footer="0.31496062992125984"/>
  <pageSetup paperSize="9" fitToHeight="0" orientation="landscape" useFirstPageNumber="1" r:id="rId1"/>
  <headerFooter alignWithMargins="0">
    <oddFooter>&amp;L&amp;"Segoe UI,Normal"&amp;8Termo de Referência - ANEXO II - Contratação de circuitos de backbone para interligar os Data Centers da DATAPREV&amp;R&amp;"Segoe UI,Normal"&amp;8 &amp;P/&amp;N</oddFooter>
  </headerFooter>
  <rowBreaks count="2" manualBreakCount="2">
    <brk id="34" max="12" man="1"/>
    <brk id="50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O57"/>
  <sheetViews>
    <sheetView showGridLines="0" topLeftCell="A24" zoomScale="110" zoomScaleNormal="110" zoomScaleSheetLayoutView="100" workbookViewId="0">
      <selection activeCell="XFD28" sqref="XFD28"/>
    </sheetView>
  </sheetViews>
  <sheetFormatPr defaultColWidth="11.5703125" defaultRowHeight="14.25"/>
  <cols>
    <col min="1" max="1" width="3" style="1" customWidth="1"/>
    <col min="2" max="2" width="21" style="1" customWidth="1"/>
    <col min="3" max="3" width="19.7109375" style="1" customWidth="1"/>
    <col min="4" max="4" width="20.5703125" style="1" customWidth="1"/>
    <col min="5" max="5" width="19.42578125" style="1" customWidth="1"/>
    <col min="6" max="6" width="19.5703125" style="1" customWidth="1"/>
    <col min="7" max="7" width="20.85546875" style="1" customWidth="1"/>
    <col min="8" max="8" width="19.5703125" style="1" customWidth="1"/>
    <col min="9" max="10" width="19.5703125" style="2" customWidth="1"/>
    <col min="11" max="11" width="5.140625" style="2" bestFit="1" customWidth="1"/>
    <col min="12" max="16384" width="11.5703125" style="1"/>
  </cols>
  <sheetData>
    <row r="1" spans="1:249">
      <c r="A1" s="134"/>
      <c r="B1" s="8"/>
      <c r="C1" s="8"/>
      <c r="D1" s="8"/>
      <c r="E1" s="9"/>
      <c r="F1" s="9"/>
      <c r="G1" s="9"/>
      <c r="H1" s="9"/>
      <c r="I1" s="9"/>
      <c r="J1" s="194" t="s">
        <v>70</v>
      </c>
      <c r="K1" s="134"/>
      <c r="L1" s="134"/>
    </row>
    <row r="2" spans="1:249">
      <c r="A2" s="134"/>
      <c r="B2" s="8"/>
      <c r="C2" s="8"/>
      <c r="D2" s="8"/>
      <c r="E2" s="9"/>
      <c r="F2" s="9"/>
      <c r="G2" s="9"/>
      <c r="H2" s="9"/>
      <c r="I2" s="9"/>
      <c r="J2" s="194" t="s">
        <v>71</v>
      </c>
      <c r="K2" s="134"/>
      <c r="L2" s="134"/>
    </row>
    <row r="3" spans="1:249">
      <c r="A3" s="134"/>
      <c r="B3" s="8"/>
      <c r="C3" s="8"/>
      <c r="D3" s="8"/>
      <c r="E3" s="9"/>
      <c r="F3" s="9"/>
      <c r="G3" s="9"/>
      <c r="H3" s="9"/>
      <c r="I3" s="9"/>
      <c r="J3" s="195" t="s">
        <v>72</v>
      </c>
      <c r="K3" s="134"/>
      <c r="L3" s="134"/>
    </row>
    <row r="4" spans="1:249">
      <c r="A4" s="134"/>
      <c r="B4" s="8"/>
      <c r="C4" s="8"/>
      <c r="D4" s="8"/>
      <c r="E4" s="9"/>
      <c r="F4" s="9"/>
      <c r="G4" s="9"/>
      <c r="H4" s="9"/>
      <c r="I4" s="9"/>
      <c r="J4" s="195" t="s">
        <v>73</v>
      </c>
      <c r="K4" s="134"/>
      <c r="L4" s="134"/>
    </row>
    <row r="5" spans="1:249">
      <c r="A5" s="134"/>
      <c r="B5" s="8"/>
      <c r="C5" s="8"/>
      <c r="D5" s="8"/>
      <c r="E5" s="9"/>
      <c r="F5" s="9"/>
      <c r="G5" s="9"/>
      <c r="H5" s="9"/>
      <c r="I5" s="9"/>
      <c r="J5" s="134"/>
      <c r="K5" s="134"/>
      <c r="L5" s="134"/>
    </row>
    <row r="6" spans="1:249" ht="16.5">
      <c r="A6" s="134"/>
      <c r="B6" s="8"/>
      <c r="C6" s="8"/>
      <c r="D6" s="8"/>
      <c r="E6" s="9"/>
      <c r="F6" s="9"/>
      <c r="G6" s="9"/>
      <c r="H6" s="9"/>
      <c r="I6" s="9"/>
      <c r="J6" s="196" t="s">
        <v>3</v>
      </c>
      <c r="K6" s="134"/>
      <c r="L6" s="134"/>
    </row>
    <row r="7" spans="1:249" ht="16.5">
      <c r="A7" s="134"/>
      <c r="B7" s="8"/>
      <c r="C7" s="8"/>
      <c r="D7" s="8"/>
      <c r="E7" s="9"/>
      <c r="F7" s="9"/>
      <c r="G7" s="9"/>
      <c r="H7" s="9"/>
      <c r="I7" s="9"/>
      <c r="J7" s="197" t="s">
        <v>74</v>
      </c>
      <c r="K7" s="135"/>
      <c r="L7" s="14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</row>
    <row r="8" spans="1:249" ht="15" thickBot="1">
      <c r="A8" s="134"/>
      <c r="B8" s="8"/>
      <c r="C8" s="8"/>
      <c r="D8" s="8"/>
      <c r="E8" s="9"/>
      <c r="F8" s="9"/>
      <c r="G8" s="9"/>
      <c r="H8" s="9"/>
      <c r="I8" s="9"/>
      <c r="J8" s="9"/>
      <c r="K8" s="135"/>
      <c r="L8" s="14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</row>
    <row r="9" spans="1:249" ht="24.75" customHeight="1" thickBot="1">
      <c r="A9" s="134"/>
      <c r="B9" s="395" t="s">
        <v>75</v>
      </c>
      <c r="C9" s="396"/>
      <c r="D9" s="396"/>
      <c r="E9" s="396"/>
      <c r="F9" s="396"/>
      <c r="G9" s="396"/>
      <c r="H9" s="396"/>
      <c r="I9" s="396"/>
      <c r="J9" s="397"/>
      <c r="K9" s="179"/>
      <c r="L9" s="134"/>
    </row>
    <row r="10" spans="1:249" s="8" customFormat="1" ht="15" customHeight="1" thickBot="1">
      <c r="A10" s="134"/>
      <c r="B10" s="198"/>
      <c r="C10" s="198"/>
      <c r="D10" s="198"/>
      <c r="E10" s="198"/>
      <c r="F10" s="198"/>
      <c r="G10" s="198"/>
      <c r="H10" s="198"/>
      <c r="I10" s="198"/>
      <c r="J10" s="198"/>
      <c r="K10" s="146"/>
      <c r="L10" s="134"/>
    </row>
    <row r="11" spans="1:249" ht="28.5" customHeight="1" thickBot="1">
      <c r="A11" s="134"/>
      <c r="B11" s="400" t="s">
        <v>76</v>
      </c>
      <c r="C11" s="401"/>
      <c r="D11" s="401"/>
      <c r="E11" s="401"/>
      <c r="F11" s="401"/>
      <c r="G11" s="401"/>
      <c r="H11" s="401"/>
      <c r="I11" s="401"/>
      <c r="J11" s="402"/>
      <c r="K11" s="134"/>
      <c r="L11" s="134"/>
    </row>
    <row r="12" spans="1:249" ht="30" customHeight="1" thickBot="1">
      <c r="A12" s="134"/>
      <c r="B12" s="370" t="s">
        <v>77</v>
      </c>
      <c r="C12" s="371"/>
      <c r="D12" s="372"/>
      <c r="E12" s="373" t="s">
        <v>78</v>
      </c>
      <c r="F12" s="374"/>
      <c r="G12" s="374"/>
      <c r="H12" s="374"/>
      <c r="I12" s="374"/>
      <c r="J12" s="375"/>
      <c r="K12" s="1"/>
    </row>
    <row r="13" spans="1:249" ht="15" thickBot="1">
      <c r="A13" s="134"/>
      <c r="B13" s="373"/>
      <c r="C13" s="374"/>
      <c r="D13" s="375"/>
      <c r="E13" s="199" t="s">
        <v>12</v>
      </c>
      <c r="F13" s="200" t="s">
        <v>13</v>
      </c>
      <c r="G13" s="200" t="s">
        <v>79</v>
      </c>
      <c r="H13" s="200" t="s">
        <v>14</v>
      </c>
      <c r="I13" s="200" t="s">
        <v>80</v>
      </c>
      <c r="J13" s="199" t="s">
        <v>17</v>
      </c>
      <c r="K13" s="1"/>
    </row>
    <row r="14" spans="1:249" hidden="1">
      <c r="A14" s="134"/>
      <c r="B14" s="201"/>
      <c r="C14" s="202"/>
      <c r="D14" s="202"/>
      <c r="E14" s="203">
        <v>1024</v>
      </c>
      <c r="F14" s="203">
        <v>2048</v>
      </c>
      <c r="G14" s="203">
        <v>3072</v>
      </c>
      <c r="H14" s="203">
        <v>4096</v>
      </c>
      <c r="I14" s="203">
        <v>5120</v>
      </c>
      <c r="J14" s="159">
        <v>10240</v>
      </c>
    </row>
    <row r="15" spans="1:249" ht="15" hidden="1" thickBot="1">
      <c r="A15" s="134"/>
      <c r="B15" s="201"/>
      <c r="C15" s="202"/>
      <c r="D15" s="202"/>
      <c r="E15" s="204">
        <f t="shared" ref="E15:J15" si="0">E16/E14</f>
        <v>0</v>
      </c>
      <c r="F15" s="204">
        <f t="shared" si="0"/>
        <v>0</v>
      </c>
      <c r="G15" s="204">
        <f t="shared" si="0"/>
        <v>0</v>
      </c>
      <c r="H15" s="204">
        <f t="shared" si="0"/>
        <v>0</v>
      </c>
      <c r="I15" s="204">
        <f t="shared" si="0"/>
        <v>0</v>
      </c>
      <c r="J15" s="204">
        <f t="shared" si="0"/>
        <v>0</v>
      </c>
      <c r="K15" s="188"/>
    </row>
    <row r="16" spans="1:249" ht="24" customHeight="1">
      <c r="A16" s="134"/>
      <c r="B16" s="392" t="s">
        <v>81</v>
      </c>
      <c r="C16" s="389" t="s">
        <v>7</v>
      </c>
      <c r="D16" s="205" t="s">
        <v>23</v>
      </c>
      <c r="E16" s="168">
        <v>0</v>
      </c>
      <c r="F16" s="168">
        <v>0</v>
      </c>
      <c r="G16" s="177">
        <v>0</v>
      </c>
      <c r="H16" s="168">
        <v>0</v>
      </c>
      <c r="I16" s="168">
        <v>0</v>
      </c>
      <c r="J16" s="178">
        <v>0</v>
      </c>
      <c r="K16" s="1"/>
    </row>
    <row r="17" spans="1:12" ht="24" customHeight="1" thickBot="1">
      <c r="A17" s="134"/>
      <c r="B17" s="393"/>
      <c r="C17" s="390"/>
      <c r="D17" s="206" t="s">
        <v>24</v>
      </c>
      <c r="E17" s="151">
        <f t="shared" ref="E17:J17" si="1">(E16/$H$38)-E16</f>
        <v>0</v>
      </c>
      <c r="F17" s="151">
        <f t="shared" si="1"/>
        <v>0</v>
      </c>
      <c r="G17" s="161">
        <f t="shared" si="1"/>
        <v>0</v>
      </c>
      <c r="H17" s="150">
        <f t="shared" si="1"/>
        <v>0</v>
      </c>
      <c r="I17" s="150">
        <f t="shared" si="1"/>
        <v>0</v>
      </c>
      <c r="J17" s="161">
        <f t="shared" si="1"/>
        <v>0</v>
      </c>
      <c r="K17" s="1"/>
    </row>
    <row r="18" spans="1:12" ht="24" customHeight="1" thickTop="1" thickBot="1">
      <c r="A18" s="134"/>
      <c r="B18" s="393"/>
      <c r="C18" s="391"/>
      <c r="D18" s="207" t="s">
        <v>25</v>
      </c>
      <c r="E18" s="157">
        <f t="shared" ref="E18" si="2">SUM(E16:E17)</f>
        <v>0</v>
      </c>
      <c r="F18" s="148">
        <f>SUM(F16:F17)</f>
        <v>0</v>
      </c>
      <c r="G18" s="162">
        <f>SUM(G16:G17)</f>
        <v>0</v>
      </c>
      <c r="H18" s="158">
        <f>SUM(H16:H17)</f>
        <v>0</v>
      </c>
      <c r="I18" s="158">
        <f>SUM(I16:I17)</f>
        <v>0</v>
      </c>
      <c r="J18" s="162">
        <f>SUM(J16:J17)</f>
        <v>0</v>
      </c>
      <c r="K18" s="1"/>
    </row>
    <row r="19" spans="1:12" ht="24" customHeight="1">
      <c r="A19" s="134"/>
      <c r="B19" s="393"/>
      <c r="C19" s="389" t="s">
        <v>82</v>
      </c>
      <c r="D19" s="205" t="s">
        <v>23</v>
      </c>
      <c r="E19" s="147">
        <v>0</v>
      </c>
      <c r="F19" s="147">
        <v>0</v>
      </c>
      <c r="G19" s="160">
        <v>0</v>
      </c>
      <c r="H19" s="147">
        <v>0</v>
      </c>
      <c r="I19" s="147">
        <v>0</v>
      </c>
      <c r="J19" s="160">
        <v>0</v>
      </c>
      <c r="K19" s="1"/>
    </row>
    <row r="20" spans="1:12" ht="24" customHeight="1" thickBot="1">
      <c r="A20" s="134"/>
      <c r="B20" s="393"/>
      <c r="C20" s="390"/>
      <c r="D20" s="206" t="s">
        <v>24</v>
      </c>
      <c r="E20" s="169">
        <f t="shared" ref="E20:J20" si="3">(E19/$H$39)-E19</f>
        <v>0</v>
      </c>
      <c r="F20" s="151">
        <f t="shared" si="3"/>
        <v>0</v>
      </c>
      <c r="G20" s="161">
        <f t="shared" si="3"/>
        <v>0</v>
      </c>
      <c r="H20" s="170">
        <f t="shared" si="3"/>
        <v>0</v>
      </c>
      <c r="I20" s="170">
        <f t="shared" si="3"/>
        <v>0</v>
      </c>
      <c r="J20" s="161">
        <f t="shared" si="3"/>
        <v>0</v>
      </c>
      <c r="K20" s="1"/>
    </row>
    <row r="21" spans="1:12" ht="24" customHeight="1" thickTop="1" thickBot="1">
      <c r="A21" s="134"/>
      <c r="B21" s="394"/>
      <c r="C21" s="391"/>
      <c r="D21" s="207" t="s">
        <v>25</v>
      </c>
      <c r="E21" s="173">
        <f t="shared" ref="E21" si="4">SUM(E19:E20)</f>
        <v>0</v>
      </c>
      <c r="F21" s="172">
        <f>SUM(F19:F20)</f>
        <v>0</v>
      </c>
      <c r="G21" s="171">
        <f>SUM(G19:G20)</f>
        <v>0</v>
      </c>
      <c r="H21" s="174">
        <f>SUM(H19:H20)</f>
        <v>0</v>
      </c>
      <c r="I21" s="174">
        <f>SUM(I19:I20)</f>
        <v>0</v>
      </c>
      <c r="J21" s="171">
        <f>SUM(J19:J20)</f>
        <v>0</v>
      </c>
      <c r="K21" s="1"/>
    </row>
    <row r="22" spans="1:12" ht="34.15" customHeight="1" thickBot="1">
      <c r="A22" s="134"/>
      <c r="B22" s="381" t="s">
        <v>83</v>
      </c>
      <c r="C22" s="382"/>
      <c r="D22" s="383"/>
      <c r="E22" s="175">
        <f t="shared" ref="E22:J22" si="5">E18+E21</f>
        <v>0</v>
      </c>
      <c r="F22" s="176">
        <f t="shared" si="5"/>
        <v>0</v>
      </c>
      <c r="G22" s="176">
        <f t="shared" si="5"/>
        <v>0</v>
      </c>
      <c r="H22" s="190">
        <f t="shared" si="5"/>
        <v>0</v>
      </c>
      <c r="I22" s="190">
        <f t="shared" si="5"/>
        <v>0</v>
      </c>
      <c r="J22" s="190">
        <f t="shared" si="5"/>
        <v>0</v>
      </c>
      <c r="K22" s="1"/>
    </row>
    <row r="23" spans="1:12" ht="33.6" customHeight="1" thickBot="1">
      <c r="A23" s="134"/>
      <c r="B23" s="398" t="s">
        <v>84</v>
      </c>
      <c r="C23" s="399"/>
      <c r="D23" s="399"/>
      <c r="E23" s="399"/>
      <c r="F23" s="399"/>
      <c r="G23" s="399"/>
      <c r="H23" s="399"/>
      <c r="I23" s="399"/>
      <c r="J23" s="208"/>
      <c r="K23" s="134"/>
      <c r="L23" s="134"/>
    </row>
    <row r="24" spans="1:12">
      <c r="A24" s="134"/>
      <c r="B24" s="209"/>
      <c r="C24" s="209"/>
      <c r="D24" s="209"/>
      <c r="E24" s="209"/>
      <c r="F24" s="209"/>
      <c r="G24" s="209"/>
      <c r="H24" s="209"/>
      <c r="I24" s="209"/>
      <c r="J24" s="209"/>
      <c r="K24" s="134"/>
      <c r="L24" s="134"/>
    </row>
    <row r="25" spans="1:12" ht="15" thickBot="1">
      <c r="A25" s="134"/>
      <c r="B25" s="134"/>
      <c r="C25" s="134"/>
      <c r="D25" s="134"/>
      <c r="E25" s="134"/>
      <c r="F25" s="134"/>
      <c r="G25" s="134"/>
      <c r="H25" s="134"/>
      <c r="I25" s="135"/>
      <c r="J25" s="135"/>
      <c r="K25" s="135"/>
      <c r="L25" s="134"/>
    </row>
    <row r="26" spans="1:12" ht="33.75" customHeight="1" thickBot="1">
      <c r="A26" s="134"/>
      <c r="B26" s="367" t="s">
        <v>85</v>
      </c>
      <c r="C26" s="368"/>
      <c r="D26" s="368"/>
      <c r="E26" s="368"/>
      <c r="F26" s="368"/>
      <c r="G26" s="368"/>
      <c r="H26" s="368"/>
      <c r="I26" s="369"/>
      <c r="J26" s="134"/>
      <c r="K26" s="134"/>
      <c r="L26" s="134"/>
    </row>
    <row r="27" spans="1:12" ht="30" customHeight="1" thickBot="1">
      <c r="A27" s="134"/>
      <c r="B27" s="388" t="s">
        <v>86</v>
      </c>
      <c r="C27" s="388"/>
      <c r="D27" s="388"/>
      <c r="E27" s="388"/>
      <c r="F27" s="387" t="s">
        <v>82</v>
      </c>
      <c r="G27" s="387"/>
      <c r="H27" s="387"/>
      <c r="I27" s="387"/>
      <c r="J27" s="134"/>
      <c r="K27" s="134"/>
      <c r="L27" s="134"/>
    </row>
    <row r="28" spans="1:12" ht="30" customHeight="1" thickBot="1">
      <c r="A28" s="134"/>
      <c r="B28" s="200" t="s">
        <v>43</v>
      </c>
      <c r="C28" s="200" t="s">
        <v>87</v>
      </c>
      <c r="D28" s="200" t="s">
        <v>88</v>
      </c>
      <c r="E28" s="200" t="s">
        <v>89</v>
      </c>
      <c r="F28" s="200" t="s">
        <v>43</v>
      </c>
      <c r="G28" s="200" t="s">
        <v>87</v>
      </c>
      <c r="H28" s="200" t="s">
        <v>88</v>
      </c>
      <c r="I28" s="200" t="s">
        <v>89</v>
      </c>
      <c r="J28" s="134"/>
      <c r="K28" s="134"/>
      <c r="L28" s="134"/>
    </row>
    <row r="29" spans="1:12" ht="30" customHeight="1">
      <c r="A29" s="134"/>
      <c r="B29" s="210" t="s">
        <v>36</v>
      </c>
      <c r="C29" s="167"/>
      <c r="D29" s="384">
        <v>1</v>
      </c>
      <c r="E29" s="376">
        <f>C31*D29</f>
        <v>0</v>
      </c>
      <c r="F29" s="211" t="s">
        <v>36</v>
      </c>
      <c r="G29" s="166"/>
      <c r="H29" s="384">
        <v>1</v>
      </c>
      <c r="I29" s="376">
        <f>G31*H29</f>
        <v>0</v>
      </c>
      <c r="J29" s="134"/>
      <c r="K29" s="134"/>
      <c r="L29" s="134"/>
    </row>
    <row r="30" spans="1:12" ht="30" customHeight="1" thickBot="1">
      <c r="A30" s="134"/>
      <c r="B30" s="212" t="s">
        <v>24</v>
      </c>
      <c r="C30" s="213">
        <f>(C29/$H$37)-C29</f>
        <v>0</v>
      </c>
      <c r="D30" s="385"/>
      <c r="E30" s="377"/>
      <c r="F30" s="214" t="s">
        <v>24</v>
      </c>
      <c r="G30" s="215">
        <f>(G29/$H$37)-G29</f>
        <v>0</v>
      </c>
      <c r="H30" s="385"/>
      <c r="I30" s="377"/>
      <c r="J30" s="134"/>
      <c r="K30" s="134"/>
      <c r="L30" s="134"/>
    </row>
    <row r="31" spans="1:12" ht="30" customHeight="1" thickTop="1" thickBot="1">
      <c r="A31" s="134"/>
      <c r="B31" s="216" t="s">
        <v>25</v>
      </c>
      <c r="C31" s="217">
        <f>SUM(C29:C30)</f>
        <v>0</v>
      </c>
      <c r="D31" s="386"/>
      <c r="E31" s="378"/>
      <c r="F31" s="218" t="s">
        <v>25</v>
      </c>
      <c r="G31" s="219">
        <f>SUM(G29:G30)</f>
        <v>0</v>
      </c>
      <c r="H31" s="386"/>
      <c r="I31" s="378"/>
      <c r="J31" s="134"/>
      <c r="K31" s="134"/>
      <c r="L31" s="134"/>
    </row>
    <row r="32" spans="1:12" ht="39" customHeight="1" thickBot="1">
      <c r="A32" s="134"/>
      <c r="B32" s="379" t="s">
        <v>90</v>
      </c>
      <c r="C32" s="379"/>
      <c r="D32" s="379"/>
      <c r="E32" s="379"/>
      <c r="F32" s="379"/>
      <c r="G32" s="380">
        <f>E29+I29</f>
        <v>0</v>
      </c>
      <c r="H32" s="380"/>
      <c r="I32" s="380"/>
      <c r="J32" s="134"/>
      <c r="K32" s="134"/>
      <c r="L32" s="134"/>
    </row>
    <row r="33" spans="1:12" ht="20.100000000000001" customHeight="1" thickBot="1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</row>
    <row r="34" spans="1:12" ht="20.100000000000001" customHeight="1" thickBot="1">
      <c r="A34" s="134"/>
      <c r="B34" s="367" t="s">
        <v>42</v>
      </c>
      <c r="C34" s="368"/>
      <c r="D34" s="368"/>
      <c r="E34" s="368"/>
      <c r="F34" s="368"/>
      <c r="G34" s="368"/>
      <c r="H34" s="369"/>
      <c r="I34" s="1"/>
      <c r="J34" s="134"/>
      <c r="K34" s="134"/>
      <c r="L34" s="134"/>
    </row>
    <row r="35" spans="1:12" ht="20.100000000000001" customHeight="1" thickBot="1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</row>
    <row r="36" spans="1:12" ht="20.100000000000001" customHeight="1" thickBot="1">
      <c r="A36" s="134"/>
      <c r="B36" s="220" t="s">
        <v>43</v>
      </c>
      <c r="C36" s="221" t="s">
        <v>44</v>
      </c>
      <c r="D36" s="222" t="s">
        <v>91</v>
      </c>
      <c r="E36" s="222" t="s">
        <v>92</v>
      </c>
      <c r="F36" s="223" t="s">
        <v>93</v>
      </c>
      <c r="G36" s="224" t="s">
        <v>48</v>
      </c>
      <c r="H36" s="225" t="s">
        <v>49</v>
      </c>
      <c r="I36" s="134"/>
      <c r="J36" s="134"/>
      <c r="K36" s="134"/>
      <c r="L36" s="134"/>
    </row>
    <row r="37" spans="1:12" ht="20.100000000000001" customHeight="1">
      <c r="A37" s="134"/>
      <c r="B37" s="226" t="s">
        <v>50</v>
      </c>
      <c r="C37" s="227" t="s">
        <v>94</v>
      </c>
      <c r="D37" s="163"/>
      <c r="E37" s="163"/>
      <c r="F37" s="163"/>
      <c r="G37" s="51">
        <f>SUM(D37:F37)</f>
        <v>0</v>
      </c>
      <c r="H37" s="228">
        <f>1-(G37)</f>
        <v>1</v>
      </c>
      <c r="I37" s="134"/>
      <c r="J37" s="134"/>
      <c r="K37" s="134"/>
      <c r="L37" s="134"/>
    </row>
    <row r="38" spans="1:12" ht="20.100000000000001" customHeight="1">
      <c r="A38" s="134"/>
      <c r="B38" s="229" t="s">
        <v>7</v>
      </c>
      <c r="C38" s="230" t="s">
        <v>94</v>
      </c>
      <c r="D38" s="164"/>
      <c r="E38" s="164"/>
      <c r="F38" s="164"/>
      <c r="G38" s="52">
        <f>SUM(D38:F38)</f>
        <v>0</v>
      </c>
      <c r="H38" s="231">
        <f t="shared" ref="H38:H39" si="6">1-(G38)</f>
        <v>1</v>
      </c>
      <c r="I38" s="134"/>
      <c r="J38" s="134"/>
      <c r="K38" s="134"/>
      <c r="L38" s="134"/>
    </row>
    <row r="39" spans="1:12" ht="20.25" customHeight="1" thickBot="1">
      <c r="A39" s="134"/>
      <c r="B39" s="232" t="s">
        <v>95</v>
      </c>
      <c r="C39" s="233" t="s">
        <v>94</v>
      </c>
      <c r="D39" s="165"/>
      <c r="E39" s="165"/>
      <c r="F39" s="165"/>
      <c r="G39" s="53">
        <f>SUM(D39:F39)</f>
        <v>0</v>
      </c>
      <c r="H39" s="234">
        <f t="shared" si="6"/>
        <v>1</v>
      </c>
      <c r="I39" s="134"/>
      <c r="J39" s="134"/>
      <c r="K39" s="134"/>
      <c r="L39" s="134"/>
    </row>
    <row r="40" spans="1:12" ht="20.100000000000001" customHeight="1" thickBot="1">
      <c r="A40" s="134"/>
      <c r="B40" s="235" t="s">
        <v>96</v>
      </c>
      <c r="C40" s="236"/>
      <c r="D40" s="236"/>
      <c r="E40" s="236"/>
      <c r="F40" s="236"/>
      <c r="G40" s="236"/>
      <c r="H40" s="237"/>
      <c r="I40" s="134"/>
      <c r="J40" s="134"/>
      <c r="K40" s="134"/>
      <c r="L40" s="134"/>
    </row>
    <row r="41" spans="1:12" ht="30.75" customHeight="1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</row>
    <row r="42" spans="1:12" ht="20.100000000000001" customHeight="1">
      <c r="A42" s="134"/>
      <c r="I42" s="1"/>
      <c r="J42" s="1"/>
    </row>
    <row r="43" spans="1:12" ht="20.100000000000001" customHeight="1">
      <c r="A43" s="134"/>
      <c r="J43" s="1"/>
    </row>
    <row r="44" spans="1:12" ht="20.100000000000001" customHeight="1">
      <c r="A44" s="134"/>
      <c r="I44" s="1"/>
      <c r="J44" s="1"/>
    </row>
    <row r="45" spans="1:12" ht="20.100000000000001" customHeight="1">
      <c r="A45" s="134"/>
      <c r="I45" s="1"/>
      <c r="J45" s="1"/>
    </row>
    <row r="46" spans="1:12" ht="8.25" customHeight="1">
      <c r="A46" s="134"/>
      <c r="I46" s="1"/>
    </row>
    <row r="47" spans="1:12" ht="14.25" customHeight="1">
      <c r="A47" s="134"/>
      <c r="I47" s="1"/>
    </row>
    <row r="48" spans="1:12" ht="14.25" customHeight="1">
      <c r="A48" s="134"/>
      <c r="I48" s="1"/>
    </row>
    <row r="49" spans="2:9" ht="14.25" customHeight="1">
      <c r="I49" s="1"/>
    </row>
    <row r="50" spans="2:9" ht="14.25" customHeight="1">
      <c r="I50" s="1"/>
    </row>
    <row r="51" spans="2:9" ht="14.25" customHeight="1">
      <c r="B51" s="19"/>
      <c r="C51" s="19"/>
      <c r="D51" s="19"/>
      <c r="E51" s="20"/>
    </row>
    <row r="52" spans="2:9" ht="14.25" customHeight="1">
      <c r="B52" s="19"/>
      <c r="C52" s="19"/>
      <c r="D52" s="19"/>
      <c r="E52" s="20"/>
    </row>
    <row r="53" spans="2:9" ht="16.5">
      <c r="B53" s="19"/>
      <c r="C53" s="19"/>
      <c r="D53" s="19"/>
      <c r="E53" s="20"/>
    </row>
    <row r="54" spans="2:9" ht="16.5">
      <c r="B54" s="19"/>
      <c r="C54" s="19"/>
      <c r="D54" s="19"/>
      <c r="E54" s="20"/>
    </row>
    <row r="55" spans="2:9" ht="16.5">
      <c r="B55" s="19"/>
      <c r="C55" s="19"/>
      <c r="D55" s="19"/>
      <c r="E55" s="20"/>
    </row>
    <row r="56" spans="2:9" ht="16.5">
      <c r="B56" s="19"/>
      <c r="C56" s="19"/>
      <c r="D56" s="19"/>
      <c r="E56" s="20"/>
    </row>
    <row r="57" spans="2:9" ht="16.5">
      <c r="B57" s="19"/>
      <c r="C57" s="19"/>
      <c r="D57" s="19"/>
      <c r="E57" s="20"/>
    </row>
  </sheetData>
  <sheetProtection algorithmName="SHA-512" hashValue="YdTr6zgiWTA6Vn6pIWDWJumq/1IODJDZYwk+JHLbDABqD1dPOGy+MvtiDH7h2riceiAtb6OjzZmm1/EFbdPLow==" saltValue="zVxBOn4sUv2PxKJcF9/l9A==" spinCount="100000" sheet="1" selectLockedCells="1"/>
  <mergeCells count="19">
    <mergeCell ref="B9:J9"/>
    <mergeCell ref="B23:I23"/>
    <mergeCell ref="E12:J12"/>
    <mergeCell ref="B11:J11"/>
    <mergeCell ref="B34:H34"/>
    <mergeCell ref="H29:H31"/>
    <mergeCell ref="D29:D31"/>
    <mergeCell ref="F27:I27"/>
    <mergeCell ref="B27:E27"/>
    <mergeCell ref="B26:I26"/>
    <mergeCell ref="B12:D13"/>
    <mergeCell ref="I29:I31"/>
    <mergeCell ref="B32:F32"/>
    <mergeCell ref="G32:I32"/>
    <mergeCell ref="B22:D22"/>
    <mergeCell ref="E29:E31"/>
    <mergeCell ref="C16:C18"/>
    <mergeCell ref="C19:C21"/>
    <mergeCell ref="B16:B21"/>
  </mergeCells>
  <phoneticPr fontId="29" type="noConversion"/>
  <conditionalFormatting sqref="F16">
    <cfRule type="expression" dxfId="113" priority="5">
      <formula>$F$15&gt;$E$15</formula>
    </cfRule>
  </conditionalFormatting>
  <conditionalFormatting sqref="G16">
    <cfRule type="expression" dxfId="112" priority="4">
      <formula>$G$15&gt;$F$15</formula>
    </cfRule>
  </conditionalFormatting>
  <conditionalFormatting sqref="H16">
    <cfRule type="expression" dxfId="111" priority="3">
      <formula>$H$15&gt;$G$15</formula>
    </cfRule>
  </conditionalFormatting>
  <conditionalFormatting sqref="I16">
    <cfRule type="expression" dxfId="110" priority="2">
      <formula>$I$15&gt;$H$15</formula>
    </cfRule>
  </conditionalFormatting>
  <conditionalFormatting sqref="J16">
    <cfRule type="expression" dxfId="109" priority="1">
      <formula>$J$15&gt;$I$15</formula>
    </cfRule>
  </conditionalFormatting>
  <printOptions horizontalCentered="1"/>
  <pageMargins left="0.23622047244094491" right="0.23622047244094491" top="0.35433070866141736" bottom="0.51181102362204722" header="0.31496062992125984" footer="0.31496062992125984"/>
  <pageSetup paperSize="9" scale="53" orientation="landscape" useFirstPageNumber="1" r:id="rId1"/>
  <headerFooter>
    <oddFooter>&amp;L&amp;"Segoe UI,Normal"&amp;8Termo de Referência - ANEXO II - PLANILHA DE FORMAÇÃO DE PREÇOS - PREÇOS UNITÁRIOS&amp;R&amp;"Segoe UI,Normal"&amp;8 &amp;P/&amp;N</oddFooter>
  </headerFooter>
  <rowBreaks count="1" manualBreakCount="1">
    <brk id="2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4018E-348F-4747-A7EF-04110AF5D0B1}">
  <sheetPr>
    <pageSetUpPr fitToPage="1"/>
  </sheetPr>
  <dimension ref="A1:IO57"/>
  <sheetViews>
    <sheetView showGridLines="0" topLeftCell="B16" zoomScale="85" zoomScaleNormal="85" zoomScaleSheetLayoutView="85" workbookViewId="0">
      <selection activeCell="C29" sqref="C29"/>
    </sheetView>
  </sheetViews>
  <sheetFormatPr defaultColWidth="11.5703125" defaultRowHeight="14.25"/>
  <cols>
    <col min="1" max="1" width="3" style="1" customWidth="1"/>
    <col min="2" max="2" width="21" style="1" customWidth="1"/>
    <col min="3" max="3" width="19.7109375" style="1" customWidth="1"/>
    <col min="4" max="4" width="20.5703125" style="1" customWidth="1"/>
    <col min="5" max="8" width="19.42578125" style="1" customWidth="1"/>
    <col min="9" max="10" width="19.42578125" style="2" customWidth="1"/>
    <col min="11" max="11" width="5.140625" style="2" bestFit="1" customWidth="1"/>
    <col min="12" max="16384" width="11.5703125" style="1"/>
  </cols>
  <sheetData>
    <row r="1" spans="1:249">
      <c r="A1" s="134"/>
      <c r="B1" s="8"/>
      <c r="C1" s="8"/>
      <c r="D1" s="8"/>
      <c r="E1" s="9"/>
      <c r="F1" s="9"/>
      <c r="G1" s="9"/>
      <c r="H1" s="9"/>
      <c r="I1" s="9"/>
      <c r="J1" s="194" t="s">
        <v>70</v>
      </c>
      <c r="K1" s="134"/>
      <c r="L1" s="134"/>
    </row>
    <row r="2" spans="1:249">
      <c r="A2" s="134"/>
      <c r="B2" s="8"/>
      <c r="C2" s="8"/>
      <c r="D2" s="8"/>
      <c r="E2" s="9"/>
      <c r="F2" s="9"/>
      <c r="G2" s="9"/>
      <c r="H2" s="9"/>
      <c r="I2" s="9"/>
      <c r="J2" s="194" t="s">
        <v>71</v>
      </c>
      <c r="K2" s="134"/>
      <c r="L2" s="134"/>
    </row>
    <row r="3" spans="1:249">
      <c r="A3" s="134"/>
      <c r="B3" s="8"/>
      <c r="C3" s="8"/>
      <c r="D3" s="8"/>
      <c r="E3" s="9"/>
      <c r="F3" s="9"/>
      <c r="G3" s="9"/>
      <c r="H3" s="9"/>
      <c r="I3" s="9"/>
      <c r="J3" s="195" t="s">
        <v>72</v>
      </c>
      <c r="K3" s="134"/>
      <c r="L3" s="134"/>
    </row>
    <row r="4" spans="1:249">
      <c r="A4" s="134"/>
      <c r="B4" s="8"/>
      <c r="C4" s="8"/>
      <c r="D4" s="8"/>
      <c r="E4" s="9"/>
      <c r="F4" s="9"/>
      <c r="G4" s="9"/>
      <c r="H4" s="9"/>
      <c r="I4" s="9"/>
      <c r="J4" s="195" t="s">
        <v>73</v>
      </c>
      <c r="K4" s="134"/>
      <c r="L4" s="134"/>
    </row>
    <row r="5" spans="1:249">
      <c r="A5" s="134"/>
      <c r="B5" s="8"/>
      <c r="C5" s="8"/>
      <c r="D5" s="8"/>
      <c r="E5" s="9"/>
      <c r="F5" s="9"/>
      <c r="G5" s="9"/>
      <c r="H5" s="9"/>
      <c r="I5" s="9"/>
      <c r="J5" s="134"/>
      <c r="K5" s="134"/>
      <c r="L5" s="134"/>
    </row>
    <row r="6" spans="1:249" ht="16.5">
      <c r="A6" s="134"/>
      <c r="B6" s="8"/>
      <c r="C6" s="8"/>
      <c r="D6" s="8"/>
      <c r="E6" s="9"/>
      <c r="F6" s="9"/>
      <c r="G6" s="9"/>
      <c r="H6" s="9"/>
      <c r="I6" s="9"/>
      <c r="J6" s="196" t="s">
        <v>3</v>
      </c>
      <c r="K6" s="134"/>
      <c r="L6" s="134"/>
    </row>
    <row r="7" spans="1:249" ht="16.5">
      <c r="A7" s="134"/>
      <c r="B7" s="8"/>
      <c r="C7" s="8"/>
      <c r="D7" s="8"/>
      <c r="E7" s="9"/>
      <c r="F7" s="9"/>
      <c r="G7" s="9"/>
      <c r="H7" s="9"/>
      <c r="I7" s="9"/>
      <c r="J7" s="197" t="s">
        <v>74</v>
      </c>
      <c r="K7" s="135"/>
      <c r="L7" s="14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</row>
    <row r="8" spans="1:249" ht="15" thickBot="1">
      <c r="A8" s="134"/>
      <c r="B8" s="8"/>
      <c r="C8" s="8"/>
      <c r="D8" s="8"/>
      <c r="E8" s="9"/>
      <c r="F8" s="9"/>
      <c r="G8" s="9"/>
      <c r="H8" s="9"/>
      <c r="I8" s="9"/>
      <c r="J8" s="9"/>
      <c r="K8" s="135"/>
      <c r="L8" s="14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</row>
    <row r="9" spans="1:249" ht="24.75" customHeight="1" thickBot="1">
      <c r="A9" s="134"/>
      <c r="B9" s="395" t="s">
        <v>75</v>
      </c>
      <c r="C9" s="396"/>
      <c r="D9" s="396"/>
      <c r="E9" s="396"/>
      <c r="F9" s="396"/>
      <c r="G9" s="396"/>
      <c r="H9" s="396"/>
      <c r="I9" s="396"/>
      <c r="J9" s="397"/>
      <c r="K9" s="179"/>
      <c r="L9" s="134"/>
    </row>
    <row r="10" spans="1:249" s="8" customFormat="1" ht="15" customHeight="1" thickBot="1">
      <c r="A10" s="134"/>
      <c r="B10" s="198"/>
      <c r="C10" s="198"/>
      <c r="D10" s="198"/>
      <c r="E10" s="198"/>
      <c r="F10" s="198"/>
      <c r="G10" s="198"/>
      <c r="H10" s="198"/>
      <c r="I10" s="198"/>
      <c r="J10" s="198"/>
      <c r="K10" s="146"/>
      <c r="L10" s="134"/>
    </row>
    <row r="11" spans="1:249" ht="28.5" customHeight="1" thickBot="1">
      <c r="A11" s="134"/>
      <c r="B11" s="400" t="s">
        <v>97</v>
      </c>
      <c r="C11" s="401"/>
      <c r="D11" s="401"/>
      <c r="E11" s="401"/>
      <c r="F11" s="401"/>
      <c r="G11" s="401"/>
      <c r="H11" s="401"/>
      <c r="I11" s="401"/>
      <c r="J11" s="402"/>
      <c r="K11" s="134"/>
      <c r="L11" s="134"/>
    </row>
    <row r="12" spans="1:249" ht="30" customHeight="1" thickBot="1">
      <c r="A12" s="134"/>
      <c r="B12" s="370" t="s">
        <v>77</v>
      </c>
      <c r="C12" s="371"/>
      <c r="D12" s="372"/>
      <c r="E12" s="373" t="s">
        <v>78</v>
      </c>
      <c r="F12" s="374"/>
      <c r="G12" s="374"/>
      <c r="H12" s="374"/>
      <c r="I12" s="374"/>
      <c r="J12" s="375"/>
      <c r="K12" s="1"/>
    </row>
    <row r="13" spans="1:249" ht="15" thickBot="1">
      <c r="A13" s="134"/>
      <c r="B13" s="373"/>
      <c r="C13" s="374"/>
      <c r="D13" s="375"/>
      <c r="E13" s="199" t="s">
        <v>12</v>
      </c>
      <c r="F13" s="200" t="s">
        <v>13</v>
      </c>
      <c r="G13" s="200" t="s">
        <v>79</v>
      </c>
      <c r="H13" s="200" t="s">
        <v>14</v>
      </c>
      <c r="I13" s="200" t="s">
        <v>80</v>
      </c>
      <c r="J13" s="199" t="s">
        <v>17</v>
      </c>
      <c r="K13" s="1"/>
    </row>
    <row r="14" spans="1:249" hidden="1">
      <c r="A14" s="134"/>
      <c r="B14" s="403"/>
      <c r="C14" s="404"/>
      <c r="D14" s="405"/>
      <c r="E14" s="203">
        <v>1024</v>
      </c>
      <c r="F14" s="203">
        <v>2048</v>
      </c>
      <c r="G14" s="203">
        <v>3072</v>
      </c>
      <c r="H14" s="203">
        <v>4096</v>
      </c>
      <c r="I14" s="2">
        <v>5120</v>
      </c>
      <c r="J14" s="203">
        <v>10240</v>
      </c>
      <c r="K14" s="159">
        <v>10240</v>
      </c>
    </row>
    <row r="15" spans="1:249" ht="15" hidden="1" thickBot="1">
      <c r="A15" s="134"/>
      <c r="B15" s="406"/>
      <c r="C15" s="407"/>
      <c r="D15" s="408"/>
      <c r="E15" s="238">
        <f t="shared" ref="E15:J15" si="0">E16/E14</f>
        <v>0</v>
      </c>
      <c r="F15" s="239">
        <f t="shared" si="0"/>
        <v>0</v>
      </c>
      <c r="G15" s="239">
        <f t="shared" si="0"/>
        <v>0</v>
      </c>
      <c r="H15" s="239">
        <f t="shared" si="0"/>
        <v>0</v>
      </c>
      <c r="I15" s="239">
        <f t="shared" si="0"/>
        <v>0</v>
      </c>
      <c r="J15" s="239">
        <f t="shared" si="0"/>
        <v>0</v>
      </c>
      <c r="K15" s="1"/>
    </row>
    <row r="16" spans="1:249" ht="24" customHeight="1">
      <c r="A16" s="134"/>
      <c r="B16" s="392" t="s">
        <v>98</v>
      </c>
      <c r="C16" s="389" t="s">
        <v>7</v>
      </c>
      <c r="D16" s="205" t="s">
        <v>23</v>
      </c>
      <c r="E16" s="168">
        <v>0</v>
      </c>
      <c r="F16" s="168">
        <v>0</v>
      </c>
      <c r="G16" s="177">
        <v>0</v>
      </c>
      <c r="H16" s="168">
        <v>0</v>
      </c>
      <c r="I16" s="168">
        <v>0</v>
      </c>
      <c r="J16" s="178">
        <v>0</v>
      </c>
      <c r="K16" s="1"/>
    </row>
    <row r="17" spans="1:12" ht="24" customHeight="1" thickBot="1">
      <c r="A17" s="134"/>
      <c r="B17" s="393"/>
      <c r="C17" s="390"/>
      <c r="D17" s="206" t="s">
        <v>24</v>
      </c>
      <c r="E17" s="151">
        <f t="shared" ref="E17:J17" si="1">(E16/$H$38)-E16</f>
        <v>0</v>
      </c>
      <c r="F17" s="151">
        <f t="shared" si="1"/>
        <v>0</v>
      </c>
      <c r="G17" s="161">
        <f t="shared" si="1"/>
        <v>0</v>
      </c>
      <c r="H17" s="150">
        <f t="shared" si="1"/>
        <v>0</v>
      </c>
      <c r="I17" s="150">
        <f t="shared" si="1"/>
        <v>0</v>
      </c>
      <c r="J17" s="161">
        <f t="shared" si="1"/>
        <v>0</v>
      </c>
      <c r="K17" s="1"/>
    </row>
    <row r="18" spans="1:12" ht="24" customHeight="1" thickTop="1" thickBot="1">
      <c r="A18" s="134"/>
      <c r="B18" s="393"/>
      <c r="C18" s="391"/>
      <c r="D18" s="207" t="s">
        <v>25</v>
      </c>
      <c r="E18" s="157">
        <f t="shared" ref="E18" si="2">SUM(E16:E17)</f>
        <v>0</v>
      </c>
      <c r="F18" s="148">
        <f>SUM(F16:F17)</f>
        <v>0</v>
      </c>
      <c r="G18" s="162">
        <f>SUM(G16:G17)</f>
        <v>0</v>
      </c>
      <c r="H18" s="158">
        <f>SUM(H16:H17)</f>
        <v>0</v>
      </c>
      <c r="I18" s="158">
        <f>SUM(I16:I17)</f>
        <v>0</v>
      </c>
      <c r="J18" s="162">
        <f>SUM(J16:J17)</f>
        <v>0</v>
      </c>
      <c r="K18" s="1"/>
    </row>
    <row r="19" spans="1:12" ht="24" customHeight="1">
      <c r="A19" s="134"/>
      <c r="B19" s="393"/>
      <c r="C19" s="389" t="s">
        <v>82</v>
      </c>
      <c r="D19" s="205" t="s">
        <v>23</v>
      </c>
      <c r="E19" s="147">
        <v>0</v>
      </c>
      <c r="F19" s="147">
        <v>0</v>
      </c>
      <c r="G19" s="160">
        <v>0</v>
      </c>
      <c r="H19" s="147">
        <v>0</v>
      </c>
      <c r="I19" s="147">
        <v>0</v>
      </c>
      <c r="J19" s="160">
        <v>0</v>
      </c>
      <c r="K19" s="1"/>
    </row>
    <row r="20" spans="1:12" ht="24" customHeight="1" thickBot="1">
      <c r="A20" s="134"/>
      <c r="B20" s="393"/>
      <c r="C20" s="390"/>
      <c r="D20" s="206" t="s">
        <v>24</v>
      </c>
      <c r="E20" s="169">
        <f t="shared" ref="E20:J20" si="3">(E19/$H$39)-E19</f>
        <v>0</v>
      </c>
      <c r="F20" s="151">
        <f t="shared" si="3"/>
        <v>0</v>
      </c>
      <c r="G20" s="161">
        <f t="shared" si="3"/>
        <v>0</v>
      </c>
      <c r="H20" s="170">
        <f t="shared" si="3"/>
        <v>0</v>
      </c>
      <c r="I20" s="170">
        <f t="shared" si="3"/>
        <v>0</v>
      </c>
      <c r="J20" s="161">
        <f t="shared" si="3"/>
        <v>0</v>
      </c>
      <c r="K20" s="1"/>
    </row>
    <row r="21" spans="1:12" ht="24" customHeight="1" thickTop="1" thickBot="1">
      <c r="A21" s="134"/>
      <c r="B21" s="394"/>
      <c r="C21" s="391"/>
      <c r="D21" s="207" t="s">
        <v>25</v>
      </c>
      <c r="E21" s="173">
        <f t="shared" ref="E21" si="4">SUM(E19:E20)</f>
        <v>0</v>
      </c>
      <c r="F21" s="172">
        <f>SUM(F19:F20)</f>
        <v>0</v>
      </c>
      <c r="G21" s="171">
        <f>SUM(G19:G20)</f>
        <v>0</v>
      </c>
      <c r="H21" s="174">
        <f>SUM(H19:H20)</f>
        <v>0</v>
      </c>
      <c r="I21" s="174">
        <f>SUM(I19:I20)</f>
        <v>0</v>
      </c>
      <c r="J21" s="171">
        <f>SUM(J19:J20)</f>
        <v>0</v>
      </c>
      <c r="K21" s="1"/>
    </row>
    <row r="22" spans="1:12" ht="34.15" customHeight="1" thickBot="1">
      <c r="A22" s="134"/>
      <c r="B22" s="381" t="s">
        <v>83</v>
      </c>
      <c r="C22" s="382"/>
      <c r="D22" s="383"/>
      <c r="E22" s="175">
        <f t="shared" ref="E22:J22" si="5">E18+E21</f>
        <v>0</v>
      </c>
      <c r="F22" s="176">
        <f t="shared" si="5"/>
        <v>0</v>
      </c>
      <c r="G22" s="176">
        <f t="shared" si="5"/>
        <v>0</v>
      </c>
      <c r="H22" s="176">
        <f t="shared" si="5"/>
        <v>0</v>
      </c>
      <c r="I22" s="176">
        <f t="shared" si="5"/>
        <v>0</v>
      </c>
      <c r="J22" s="176">
        <f t="shared" si="5"/>
        <v>0</v>
      </c>
      <c r="K22" s="1"/>
    </row>
    <row r="23" spans="1:12" ht="33.6" customHeight="1" thickBot="1">
      <c r="A23" s="134"/>
      <c r="B23" s="398" t="s">
        <v>84</v>
      </c>
      <c r="C23" s="399"/>
      <c r="D23" s="399"/>
      <c r="E23" s="399"/>
      <c r="F23" s="399"/>
      <c r="G23" s="399"/>
      <c r="H23" s="399"/>
      <c r="I23" s="399"/>
      <c r="J23" s="208"/>
      <c r="K23" s="134"/>
      <c r="L23" s="134"/>
    </row>
    <row r="24" spans="1:12">
      <c r="A24" s="134"/>
      <c r="B24" s="209"/>
      <c r="C24" s="209"/>
      <c r="D24" s="209"/>
      <c r="E24" s="209"/>
      <c r="F24" s="209"/>
      <c r="G24" s="209"/>
      <c r="H24" s="209"/>
      <c r="I24" s="209"/>
      <c r="J24" s="209"/>
      <c r="K24" s="134"/>
      <c r="L24" s="134"/>
    </row>
    <row r="25" spans="1:12" ht="15" thickBot="1">
      <c r="A25" s="134"/>
      <c r="B25" s="134"/>
      <c r="C25" s="134"/>
      <c r="D25" s="134"/>
      <c r="E25" s="134"/>
      <c r="F25" s="134"/>
      <c r="G25" s="134"/>
      <c r="H25" s="134"/>
      <c r="I25" s="135"/>
      <c r="J25" s="135"/>
      <c r="K25" s="135"/>
      <c r="L25" s="134"/>
    </row>
    <row r="26" spans="1:12" ht="33.75" customHeight="1" thickBot="1">
      <c r="A26" s="134"/>
      <c r="B26" s="367" t="s">
        <v>99</v>
      </c>
      <c r="C26" s="368"/>
      <c r="D26" s="368"/>
      <c r="E26" s="368"/>
      <c r="F26" s="368"/>
      <c r="G26" s="368"/>
      <c r="H26" s="368"/>
      <c r="I26" s="369"/>
      <c r="J26" s="134"/>
      <c r="K26" s="134"/>
      <c r="L26" s="134"/>
    </row>
    <row r="27" spans="1:12" ht="30" customHeight="1" thickBot="1">
      <c r="A27" s="134"/>
      <c r="B27" s="388" t="s">
        <v>86</v>
      </c>
      <c r="C27" s="388"/>
      <c r="D27" s="388"/>
      <c r="E27" s="388"/>
      <c r="F27" s="387" t="s">
        <v>82</v>
      </c>
      <c r="G27" s="387"/>
      <c r="H27" s="387"/>
      <c r="I27" s="387"/>
      <c r="J27" s="134"/>
      <c r="K27" s="134"/>
      <c r="L27" s="134"/>
    </row>
    <row r="28" spans="1:12" ht="30" customHeight="1" thickBot="1">
      <c r="A28" s="134"/>
      <c r="B28" s="200" t="s">
        <v>43</v>
      </c>
      <c r="C28" s="200" t="s">
        <v>87</v>
      </c>
      <c r="D28" s="200" t="s">
        <v>88</v>
      </c>
      <c r="E28" s="200" t="s">
        <v>89</v>
      </c>
      <c r="F28" s="200" t="s">
        <v>43</v>
      </c>
      <c r="G28" s="200" t="s">
        <v>87</v>
      </c>
      <c r="H28" s="200" t="s">
        <v>88</v>
      </c>
      <c r="I28" s="200" t="s">
        <v>89</v>
      </c>
      <c r="J28" s="134"/>
      <c r="K28" s="134"/>
      <c r="L28" s="134"/>
    </row>
    <row r="29" spans="1:12" ht="30" customHeight="1">
      <c r="A29" s="134"/>
      <c r="B29" s="210" t="s">
        <v>36</v>
      </c>
      <c r="C29" s="167"/>
      <c r="D29" s="384">
        <v>1</v>
      </c>
      <c r="E29" s="376">
        <f>C31*D29</f>
        <v>0</v>
      </c>
      <c r="F29" s="211" t="s">
        <v>36</v>
      </c>
      <c r="G29" s="166"/>
      <c r="H29" s="384">
        <v>1</v>
      </c>
      <c r="I29" s="376">
        <f>G31*H29</f>
        <v>0</v>
      </c>
      <c r="J29" s="134"/>
      <c r="K29" s="134"/>
      <c r="L29" s="134"/>
    </row>
    <row r="30" spans="1:12" ht="30" customHeight="1" thickBot="1">
      <c r="A30" s="134"/>
      <c r="B30" s="212" t="s">
        <v>24</v>
      </c>
      <c r="C30" s="213">
        <f>(C29/$H$37)-C29</f>
        <v>0</v>
      </c>
      <c r="D30" s="385"/>
      <c r="E30" s="377"/>
      <c r="F30" s="214" t="s">
        <v>24</v>
      </c>
      <c r="G30" s="215">
        <f>(G29/$H$37)-G29</f>
        <v>0</v>
      </c>
      <c r="H30" s="385"/>
      <c r="I30" s="377"/>
      <c r="J30" s="134"/>
      <c r="K30" s="134"/>
      <c r="L30" s="134"/>
    </row>
    <row r="31" spans="1:12" ht="30" customHeight="1" thickTop="1" thickBot="1">
      <c r="A31" s="134"/>
      <c r="B31" s="216" t="s">
        <v>25</v>
      </c>
      <c r="C31" s="217">
        <f>SUM(C29:C30)</f>
        <v>0</v>
      </c>
      <c r="D31" s="386"/>
      <c r="E31" s="378"/>
      <c r="F31" s="218" t="s">
        <v>25</v>
      </c>
      <c r="G31" s="219">
        <f>SUM(G29:G30)</f>
        <v>0</v>
      </c>
      <c r="H31" s="386"/>
      <c r="I31" s="378"/>
      <c r="J31" s="134"/>
      <c r="K31" s="134"/>
      <c r="L31" s="134"/>
    </row>
    <row r="32" spans="1:12" ht="39" customHeight="1" thickBot="1">
      <c r="A32" s="134"/>
      <c r="B32" s="379" t="s">
        <v>100</v>
      </c>
      <c r="C32" s="379"/>
      <c r="D32" s="379"/>
      <c r="E32" s="379"/>
      <c r="F32" s="379"/>
      <c r="G32" s="380">
        <f>E29+I29</f>
        <v>0</v>
      </c>
      <c r="H32" s="380"/>
      <c r="I32" s="380"/>
      <c r="J32" s="134"/>
      <c r="K32" s="134"/>
      <c r="L32" s="134"/>
    </row>
    <row r="33" spans="1:12" ht="20.100000000000001" customHeight="1" thickBot="1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</row>
    <row r="34" spans="1:12" ht="20.100000000000001" customHeight="1" thickBot="1">
      <c r="A34" s="134"/>
      <c r="B34" s="367" t="s">
        <v>42</v>
      </c>
      <c r="C34" s="368"/>
      <c r="D34" s="368"/>
      <c r="E34" s="368"/>
      <c r="F34" s="368"/>
      <c r="G34" s="368"/>
      <c r="H34" s="369"/>
      <c r="I34" s="1"/>
      <c r="J34" s="134"/>
      <c r="K34" s="134"/>
      <c r="L34" s="134"/>
    </row>
    <row r="35" spans="1:12" ht="20.100000000000001" customHeight="1" thickBot="1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</row>
    <row r="36" spans="1:12" ht="15" thickBot="1">
      <c r="A36" s="134"/>
      <c r="B36" s="220" t="s">
        <v>43</v>
      </c>
      <c r="C36" s="221" t="s">
        <v>44</v>
      </c>
      <c r="D36" s="222" t="s">
        <v>91</v>
      </c>
      <c r="E36" s="222" t="s">
        <v>92</v>
      </c>
      <c r="F36" s="223" t="s">
        <v>93</v>
      </c>
      <c r="G36" s="224" t="s">
        <v>48</v>
      </c>
      <c r="H36" s="225" t="s">
        <v>49</v>
      </c>
      <c r="I36" s="134"/>
      <c r="J36" s="134"/>
      <c r="K36" s="134"/>
      <c r="L36" s="134"/>
    </row>
    <row r="37" spans="1:12" ht="20.100000000000001" customHeight="1">
      <c r="A37" s="134"/>
      <c r="B37" s="226" t="s">
        <v>50</v>
      </c>
      <c r="C37" s="227" t="s">
        <v>101</v>
      </c>
      <c r="D37" s="163"/>
      <c r="E37" s="163"/>
      <c r="F37" s="163"/>
      <c r="G37" s="51">
        <f>SUM(D37:F37)</f>
        <v>0</v>
      </c>
      <c r="H37" s="228">
        <f>1-(G37)</f>
        <v>1</v>
      </c>
      <c r="I37" s="134"/>
      <c r="J37" s="134"/>
      <c r="K37" s="134"/>
      <c r="L37" s="134"/>
    </row>
    <row r="38" spans="1:12" ht="20.100000000000001" customHeight="1">
      <c r="A38" s="134"/>
      <c r="B38" s="229" t="s">
        <v>7</v>
      </c>
      <c r="C38" s="230" t="s">
        <v>101</v>
      </c>
      <c r="D38" s="164"/>
      <c r="E38" s="164"/>
      <c r="F38" s="164"/>
      <c r="G38" s="52">
        <f>SUM(D38:F38)</f>
        <v>0</v>
      </c>
      <c r="H38" s="231">
        <f t="shared" ref="H38:H39" si="6">1-(G38)</f>
        <v>1</v>
      </c>
      <c r="I38" s="134"/>
      <c r="J38" s="134"/>
      <c r="K38" s="134"/>
      <c r="L38" s="134"/>
    </row>
    <row r="39" spans="1:12" ht="20.25" customHeight="1" thickBot="1">
      <c r="A39" s="134"/>
      <c r="B39" s="232" t="s">
        <v>95</v>
      </c>
      <c r="C39" s="233" t="s">
        <v>101</v>
      </c>
      <c r="D39" s="165"/>
      <c r="E39" s="165"/>
      <c r="F39" s="165"/>
      <c r="G39" s="53">
        <f>SUM(D39:F39)</f>
        <v>0</v>
      </c>
      <c r="H39" s="234">
        <f t="shared" si="6"/>
        <v>1</v>
      </c>
      <c r="I39" s="134"/>
      <c r="J39" s="134"/>
      <c r="K39" s="134"/>
      <c r="L39" s="134"/>
    </row>
    <row r="40" spans="1:12" ht="20.100000000000001" customHeight="1" thickBot="1">
      <c r="A40" s="134"/>
      <c r="B40" s="235" t="s">
        <v>96</v>
      </c>
      <c r="C40" s="236"/>
      <c r="D40" s="236"/>
      <c r="E40" s="236"/>
      <c r="F40" s="236"/>
      <c r="G40" s="236"/>
      <c r="H40" s="237"/>
      <c r="I40" s="134"/>
      <c r="J40" s="134"/>
      <c r="K40" s="134"/>
      <c r="L40" s="134"/>
    </row>
    <row r="41" spans="1:12" ht="30.75" customHeight="1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</row>
    <row r="42" spans="1:12" ht="20.100000000000001" customHeight="1">
      <c r="A42" s="134"/>
      <c r="I42" s="1"/>
      <c r="J42" s="1"/>
    </row>
    <row r="43" spans="1:12" ht="20.100000000000001" customHeight="1">
      <c r="A43" s="134"/>
      <c r="J43" s="1"/>
    </row>
    <row r="44" spans="1:12" ht="20.100000000000001" customHeight="1">
      <c r="A44" s="134"/>
      <c r="I44" s="1"/>
      <c r="J44" s="1"/>
    </row>
    <row r="45" spans="1:12" ht="20.100000000000001" customHeight="1">
      <c r="A45" s="134"/>
      <c r="I45" s="1"/>
      <c r="J45" s="1"/>
    </row>
    <row r="46" spans="1:12" ht="8.25" customHeight="1">
      <c r="A46" s="134"/>
      <c r="I46" s="1"/>
    </row>
    <row r="47" spans="1:12" ht="14.25" customHeight="1">
      <c r="A47" s="134"/>
      <c r="I47" s="1"/>
    </row>
    <row r="48" spans="1:12" ht="14.25" customHeight="1">
      <c r="A48" s="134"/>
      <c r="I48" s="1"/>
    </row>
    <row r="49" spans="2:9" ht="14.25" customHeight="1">
      <c r="I49" s="1"/>
    </row>
    <row r="50" spans="2:9" ht="14.25" customHeight="1">
      <c r="I50" s="1"/>
    </row>
    <row r="51" spans="2:9" ht="14.25" customHeight="1">
      <c r="B51" s="19"/>
      <c r="C51" s="19"/>
      <c r="D51" s="19"/>
      <c r="E51" s="20"/>
    </row>
    <row r="52" spans="2:9" ht="14.25" customHeight="1">
      <c r="B52" s="19"/>
      <c r="C52" s="19"/>
      <c r="D52" s="19"/>
      <c r="E52" s="20"/>
    </row>
    <row r="53" spans="2:9" ht="16.5">
      <c r="B53" s="19"/>
      <c r="C53" s="19"/>
      <c r="D53" s="19"/>
      <c r="E53" s="20"/>
    </row>
    <row r="54" spans="2:9" ht="16.5">
      <c r="B54" s="19"/>
      <c r="C54" s="19"/>
      <c r="D54" s="19"/>
      <c r="E54" s="20"/>
    </row>
    <row r="55" spans="2:9" ht="16.5">
      <c r="B55" s="19"/>
      <c r="C55" s="19"/>
      <c r="D55" s="19"/>
      <c r="E55" s="20"/>
    </row>
    <row r="56" spans="2:9" ht="16.5">
      <c r="B56" s="19"/>
      <c r="C56" s="19"/>
      <c r="D56" s="19"/>
      <c r="E56" s="20"/>
    </row>
    <row r="57" spans="2:9" ht="16.5">
      <c r="B57" s="19"/>
      <c r="C57" s="19"/>
      <c r="D57" s="19"/>
      <c r="E57" s="20"/>
    </row>
  </sheetData>
  <sheetProtection algorithmName="SHA-512" hashValue="/UjqG6jY8saGuQ77JuA5KuRqHFzvdNalZPGVFQCN3NL6O3yGQAQCOph0ZEb6pgzhCFPaUOgm1O///BxuBQZIAQ==" saltValue="C86gFuLh39SsBM8r8vKSHw==" spinCount="100000" sheet="1" selectLockedCells="1"/>
  <mergeCells count="20">
    <mergeCell ref="G32:I32"/>
    <mergeCell ref="B34:H34"/>
    <mergeCell ref="B16:B21"/>
    <mergeCell ref="B22:D22"/>
    <mergeCell ref="B23:I23"/>
    <mergeCell ref="B26:I26"/>
    <mergeCell ref="B27:E27"/>
    <mergeCell ref="F27:I27"/>
    <mergeCell ref="D29:D31"/>
    <mergeCell ref="E29:E31"/>
    <mergeCell ref="H29:H31"/>
    <mergeCell ref="I29:I31"/>
    <mergeCell ref="B32:F32"/>
    <mergeCell ref="B12:D13"/>
    <mergeCell ref="B14:D15"/>
    <mergeCell ref="C16:C18"/>
    <mergeCell ref="C19:C21"/>
    <mergeCell ref="B9:J9"/>
    <mergeCell ref="B11:J11"/>
    <mergeCell ref="E12:J12"/>
  </mergeCells>
  <conditionalFormatting sqref="F16">
    <cfRule type="expression" dxfId="108" priority="6">
      <formula>$F$15&gt;$E$15</formula>
    </cfRule>
  </conditionalFormatting>
  <conditionalFormatting sqref="G16">
    <cfRule type="expression" dxfId="107" priority="1">
      <formula>$G$15&gt;$F$15</formula>
    </cfRule>
  </conditionalFormatting>
  <conditionalFormatting sqref="H16">
    <cfRule type="expression" dxfId="106" priority="3">
      <formula>$H$15&gt;$G$15</formula>
    </cfRule>
  </conditionalFormatting>
  <conditionalFormatting sqref="I16">
    <cfRule type="expression" dxfId="105" priority="2">
      <formula>$I$15&gt;$H$15</formula>
    </cfRule>
  </conditionalFormatting>
  <conditionalFormatting sqref="J16">
    <cfRule type="expression" dxfId="104" priority="5">
      <formula>$J$15&gt;$I$15</formula>
    </cfRule>
  </conditionalFormatting>
  <printOptions horizontalCentered="1"/>
  <pageMargins left="0.23622047244094491" right="0.23622047244094491" top="0.35433070866141736" bottom="0.51181102362204722" header="0.31496062992125984" footer="0.31496062992125984"/>
  <pageSetup paperSize="9" scale="51" orientation="landscape" useFirstPageNumber="1" r:id="rId1"/>
  <headerFooter>
    <oddFooter>&amp;L&amp;"Segoe UI,Normal"&amp;8Termo de Referência - ANEXO II - PLANILHA DE FORMAÇÃO DE PREÇOS - PREÇOS UNITÁRIOS&amp;R&amp;"Segoe UI,Normal"&amp;8 &amp;P/&amp;N</oddFooter>
  </headerFooter>
  <rowBreaks count="1" manualBreakCount="1">
    <brk id="24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F997B-2B60-4AF7-9244-8730D53A93FD}">
  <sheetPr>
    <pageSetUpPr fitToPage="1"/>
  </sheetPr>
  <dimension ref="A1:R88"/>
  <sheetViews>
    <sheetView showGridLines="0" tabSelected="1" zoomScale="90" zoomScaleNormal="90" zoomScaleSheetLayoutView="70" workbookViewId="0">
      <selection activeCell="C29" sqref="C29"/>
    </sheetView>
  </sheetViews>
  <sheetFormatPr defaultColWidth="9.140625" defaultRowHeight="14.25"/>
  <cols>
    <col min="1" max="1" width="1.7109375" style="153" customWidth="1"/>
    <col min="2" max="2" width="26.7109375" style="154" customWidth="1"/>
    <col min="3" max="3" width="27.85546875" style="153" bestFit="1" customWidth="1"/>
    <col min="4" max="4" width="27.7109375" style="153" bestFit="1" customWidth="1"/>
    <col min="5" max="5" width="7.28515625" style="153" customWidth="1"/>
    <col min="6" max="6" width="22" style="153" customWidth="1"/>
    <col min="7" max="7" width="21.85546875" style="153" customWidth="1"/>
    <col min="8" max="8" width="26.5703125" style="154" bestFit="1" customWidth="1"/>
    <col min="9" max="9" width="27.85546875" style="154" customWidth="1"/>
    <col min="10" max="10" width="27.7109375" style="153" bestFit="1" customWidth="1"/>
    <col min="11" max="11" width="7.28515625" style="153" bestFit="1" customWidth="1"/>
    <col min="12" max="12" width="22.140625" style="153" customWidth="1"/>
    <col min="13" max="13" width="2.140625" style="153" customWidth="1"/>
    <col min="14" max="16384" width="9.140625" style="153"/>
  </cols>
  <sheetData>
    <row r="1" spans="1:13" ht="16.5">
      <c r="A1" s="152"/>
      <c r="B1" s="240"/>
      <c r="C1" s="240"/>
      <c r="D1" s="241"/>
      <c r="E1" s="241"/>
      <c r="F1" s="242"/>
      <c r="G1" s="241"/>
      <c r="H1" s="243"/>
      <c r="I1" s="241"/>
      <c r="J1" s="241"/>
      <c r="K1" s="241"/>
      <c r="L1" s="194" t="s">
        <v>70</v>
      </c>
      <c r="M1" s="152"/>
    </row>
    <row r="2" spans="1:13" ht="16.5">
      <c r="A2" s="152"/>
      <c r="B2" s="240"/>
      <c r="C2" s="240"/>
      <c r="D2" s="241"/>
      <c r="E2" s="241"/>
      <c r="F2" s="242"/>
      <c r="G2" s="241"/>
      <c r="H2" s="243"/>
      <c r="I2" s="241"/>
      <c r="J2" s="241"/>
      <c r="K2" s="241"/>
      <c r="L2" s="194" t="s">
        <v>71</v>
      </c>
      <c r="M2" s="152"/>
    </row>
    <row r="3" spans="1:13" ht="16.5">
      <c r="A3" s="152"/>
      <c r="B3" s="240"/>
      <c r="C3" s="240"/>
      <c r="D3" s="241"/>
      <c r="E3" s="241"/>
      <c r="F3" s="242"/>
      <c r="G3" s="241"/>
      <c r="H3" s="243"/>
      <c r="I3" s="241"/>
      <c r="J3" s="241"/>
      <c r="K3" s="241"/>
      <c r="L3" s="195" t="s">
        <v>72</v>
      </c>
      <c r="M3" s="152"/>
    </row>
    <row r="4" spans="1:13" ht="16.5">
      <c r="A4" s="152"/>
      <c r="B4" s="240"/>
      <c r="C4" s="240"/>
      <c r="D4" s="241"/>
      <c r="E4" s="241"/>
      <c r="F4" s="242"/>
      <c r="G4" s="243"/>
      <c r="H4" s="243"/>
      <c r="I4" s="241"/>
      <c r="J4" s="241"/>
      <c r="K4" s="241"/>
      <c r="L4" s="195" t="s">
        <v>73</v>
      </c>
      <c r="M4" s="152"/>
    </row>
    <row r="5" spans="1:13" ht="16.5">
      <c r="A5" s="152"/>
      <c r="B5" s="240"/>
      <c r="C5" s="240"/>
      <c r="D5" s="241"/>
      <c r="E5" s="241"/>
      <c r="F5" s="242"/>
      <c r="G5" s="243"/>
      <c r="H5" s="243"/>
      <c r="I5" s="241"/>
      <c r="J5" s="241"/>
      <c r="K5" s="241"/>
      <c r="L5" s="244"/>
      <c r="M5" s="152"/>
    </row>
    <row r="6" spans="1:13" ht="16.5">
      <c r="A6" s="152"/>
      <c r="B6" s="240"/>
      <c r="C6" s="240"/>
      <c r="D6" s="241"/>
      <c r="E6" s="241"/>
      <c r="F6" s="242"/>
      <c r="G6" s="241"/>
      <c r="H6" s="196"/>
      <c r="I6" s="241"/>
      <c r="J6" s="241"/>
      <c r="K6" s="241"/>
      <c r="L6" s="196" t="s">
        <v>3</v>
      </c>
      <c r="M6" s="152"/>
    </row>
    <row r="7" spans="1:13" ht="16.5">
      <c r="A7" s="152"/>
      <c r="B7" s="240"/>
      <c r="C7" s="240"/>
      <c r="D7" s="242"/>
      <c r="E7" s="245"/>
      <c r="F7" s="246"/>
      <c r="G7" s="241"/>
      <c r="H7" s="247"/>
      <c r="I7" s="245"/>
      <c r="J7" s="245"/>
      <c r="K7" s="245"/>
      <c r="L7" s="197" t="s">
        <v>74</v>
      </c>
      <c r="M7" s="152"/>
    </row>
    <row r="8" spans="1:13" ht="8.25" customHeight="1" thickBot="1">
      <c r="A8" s="152"/>
      <c r="B8" s="240"/>
      <c r="C8" s="240"/>
      <c r="D8" s="242"/>
      <c r="E8" s="245"/>
      <c r="F8" s="246"/>
      <c r="G8" s="241"/>
      <c r="H8" s="247"/>
      <c r="I8" s="245"/>
      <c r="J8" s="245"/>
      <c r="K8" s="245"/>
      <c r="L8" s="247"/>
      <c r="M8" s="152"/>
    </row>
    <row r="9" spans="1:13" ht="32.450000000000003" customHeight="1" thickBot="1">
      <c r="A9" s="152"/>
      <c r="B9" s="438" t="s">
        <v>102</v>
      </c>
      <c r="C9" s="439"/>
      <c r="D9" s="439"/>
      <c r="E9" s="439"/>
      <c r="F9" s="439"/>
      <c r="G9" s="439"/>
      <c r="H9" s="439"/>
      <c r="I9" s="439"/>
      <c r="J9" s="439"/>
      <c r="K9" s="439"/>
      <c r="L9" s="440"/>
      <c r="M9" s="152"/>
    </row>
    <row r="10" spans="1:13" ht="15" thickBot="1">
      <c r="A10" s="152"/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152"/>
    </row>
    <row r="11" spans="1:13" ht="19.899999999999999" customHeight="1">
      <c r="A11" s="152"/>
      <c r="B11" s="459" t="s">
        <v>103</v>
      </c>
      <c r="C11" s="460"/>
      <c r="D11" s="460"/>
      <c r="E11" s="460"/>
      <c r="F11" s="460"/>
      <c r="G11" s="460"/>
      <c r="H11" s="460"/>
      <c r="I11" s="460"/>
      <c r="J11" s="460"/>
      <c r="K11" s="460"/>
      <c r="L11" s="500"/>
      <c r="M11" s="152"/>
    </row>
    <row r="12" spans="1:13" ht="19.899999999999999" customHeight="1" thickBot="1">
      <c r="A12" s="152"/>
      <c r="B12" s="461"/>
      <c r="C12" s="462"/>
      <c r="D12" s="462"/>
      <c r="E12" s="462"/>
      <c r="F12" s="462"/>
      <c r="G12" s="462"/>
      <c r="H12" s="462"/>
      <c r="I12" s="462"/>
      <c r="J12" s="462"/>
      <c r="K12" s="462"/>
      <c r="L12" s="501"/>
      <c r="M12" s="152"/>
    </row>
    <row r="13" spans="1:13" ht="15" customHeight="1" thickBot="1">
      <c r="A13" s="152"/>
      <c r="B13" s="442"/>
      <c r="C13" s="442"/>
      <c r="D13" s="442"/>
      <c r="E13" s="442"/>
      <c r="F13" s="442"/>
      <c r="M13" s="152"/>
    </row>
    <row r="14" spans="1:13" ht="33.6" customHeight="1" thickBot="1">
      <c r="A14" s="152"/>
      <c r="B14" s="443" t="s">
        <v>104</v>
      </c>
      <c r="C14" s="444"/>
      <c r="D14" s="444"/>
      <c r="E14" s="444"/>
      <c r="F14" s="445"/>
      <c r="G14" s="248"/>
      <c r="H14" s="446" t="s">
        <v>105</v>
      </c>
      <c r="I14" s="447"/>
      <c r="J14" s="447"/>
      <c r="K14" s="447"/>
      <c r="L14" s="448"/>
      <c r="M14" s="152"/>
    </row>
    <row r="15" spans="1:13" ht="33.6" customHeight="1">
      <c r="A15" s="152"/>
      <c r="B15" s="449" t="s">
        <v>106</v>
      </c>
      <c r="C15" s="449" t="s">
        <v>107</v>
      </c>
      <c r="D15" s="469" t="s">
        <v>108</v>
      </c>
      <c r="E15" s="469"/>
      <c r="F15" s="470" t="s">
        <v>109</v>
      </c>
      <c r="G15" s="248"/>
      <c r="H15" s="449" t="s">
        <v>106</v>
      </c>
      <c r="I15" s="475" t="s">
        <v>107</v>
      </c>
      <c r="J15" s="469" t="s">
        <v>108</v>
      </c>
      <c r="K15" s="469"/>
      <c r="L15" s="470" t="s">
        <v>109</v>
      </c>
      <c r="M15" s="152"/>
    </row>
    <row r="16" spans="1:13" ht="21" thickBot="1">
      <c r="A16" s="152"/>
      <c r="B16" s="450"/>
      <c r="C16" s="450"/>
      <c r="D16" s="249" t="s">
        <v>110</v>
      </c>
      <c r="E16" s="249" t="s">
        <v>111</v>
      </c>
      <c r="F16" s="471"/>
      <c r="G16" s="248"/>
      <c r="H16" s="450"/>
      <c r="I16" s="476"/>
      <c r="J16" s="249" t="s">
        <v>110</v>
      </c>
      <c r="K16" s="249" t="s">
        <v>111</v>
      </c>
      <c r="L16" s="471"/>
      <c r="M16" s="152"/>
    </row>
    <row r="17" spans="1:18" ht="40.5">
      <c r="A17" s="152"/>
      <c r="B17" s="250" t="s">
        <v>112</v>
      </c>
      <c r="C17" s="251" t="s">
        <v>113</v>
      </c>
      <c r="D17" s="251" t="s">
        <v>14</v>
      </c>
      <c r="E17" s="252">
        <v>1</v>
      </c>
      <c r="F17" s="187">
        <f>'LOTE1-Preços Unitários'!H18</f>
        <v>0</v>
      </c>
      <c r="G17" s="248"/>
      <c r="H17" s="253" t="s">
        <v>112</v>
      </c>
      <c r="I17" s="254" t="s">
        <v>113</v>
      </c>
      <c r="J17" s="254" t="s">
        <v>14</v>
      </c>
      <c r="K17" s="255">
        <v>1</v>
      </c>
      <c r="L17" s="186">
        <f>'LOTE1-Preços Unitários'!H18</f>
        <v>0</v>
      </c>
      <c r="M17" s="152"/>
      <c r="R17" s="182"/>
    </row>
    <row r="18" spans="1:18" ht="40.5">
      <c r="A18" s="152"/>
      <c r="B18" s="256" t="s">
        <v>114</v>
      </c>
      <c r="C18" s="453"/>
      <c r="D18" s="454"/>
      <c r="E18" s="257">
        <v>1</v>
      </c>
      <c r="F18" s="184">
        <f>'LOTE1-Preços Unitários'!H21</f>
        <v>0</v>
      </c>
      <c r="G18" s="248"/>
      <c r="H18" s="258" t="s">
        <v>114</v>
      </c>
      <c r="I18" s="455"/>
      <c r="J18" s="456"/>
      <c r="K18" s="259">
        <v>1</v>
      </c>
      <c r="L18" s="185">
        <f>'LOTE1-Preços Unitários'!H21</f>
        <v>0</v>
      </c>
      <c r="M18" s="152"/>
    </row>
    <row r="19" spans="1:18" ht="21" thickBot="1">
      <c r="A19" s="152"/>
      <c r="B19" s="472" t="s">
        <v>115</v>
      </c>
      <c r="C19" s="473"/>
      <c r="D19" s="473"/>
      <c r="E19" s="474"/>
      <c r="F19" s="189">
        <f>SUM(F17:F18)*6</f>
        <v>0</v>
      </c>
      <c r="G19" s="248"/>
      <c r="H19" s="472" t="s">
        <v>116</v>
      </c>
      <c r="I19" s="473"/>
      <c r="J19" s="473"/>
      <c r="K19" s="474"/>
      <c r="L19" s="189">
        <f>SUM(L17:L18)*6</f>
        <v>0</v>
      </c>
      <c r="M19" s="152"/>
    </row>
    <row r="20" spans="1:18" ht="15" thickBot="1">
      <c r="A20" s="152"/>
      <c r="B20" s="260"/>
      <c r="C20" s="261"/>
      <c r="D20" s="261"/>
      <c r="E20" s="261"/>
      <c r="F20" s="261"/>
      <c r="G20" s="248"/>
      <c r="H20" s="262"/>
      <c r="I20" s="262"/>
      <c r="J20" s="263"/>
      <c r="K20" s="263"/>
      <c r="L20" s="263"/>
      <c r="M20" s="152"/>
    </row>
    <row r="21" spans="1:18" ht="33.6" customHeight="1" thickBot="1">
      <c r="A21" s="152"/>
      <c r="B21" s="463" t="s">
        <v>117</v>
      </c>
      <c r="C21" s="464"/>
      <c r="D21" s="464"/>
      <c r="E21" s="464"/>
      <c r="F21" s="465"/>
      <c r="G21" s="248"/>
      <c r="H21" s="463" t="s">
        <v>118</v>
      </c>
      <c r="I21" s="464"/>
      <c r="J21" s="464"/>
      <c r="K21" s="464"/>
      <c r="L21" s="465"/>
      <c r="M21" s="152"/>
    </row>
    <row r="22" spans="1:18" ht="33.6" customHeight="1">
      <c r="A22" s="152"/>
      <c r="B22" s="457" t="s">
        <v>106</v>
      </c>
      <c r="C22" s="451" t="s">
        <v>107</v>
      </c>
      <c r="D22" s="466" t="s">
        <v>108</v>
      </c>
      <c r="E22" s="466"/>
      <c r="F22" s="467" t="s">
        <v>109</v>
      </c>
      <c r="G22" s="248"/>
      <c r="H22" s="457" t="s">
        <v>106</v>
      </c>
      <c r="I22" s="451" t="s">
        <v>107</v>
      </c>
      <c r="J22" s="466" t="s">
        <v>108</v>
      </c>
      <c r="K22" s="466"/>
      <c r="L22" s="467" t="s">
        <v>109</v>
      </c>
      <c r="M22" s="152"/>
    </row>
    <row r="23" spans="1:18" ht="20.25">
      <c r="A23" s="152"/>
      <c r="B23" s="458"/>
      <c r="C23" s="452"/>
      <c r="D23" s="264" t="s">
        <v>110</v>
      </c>
      <c r="E23" s="264" t="s">
        <v>111</v>
      </c>
      <c r="F23" s="468"/>
      <c r="G23" s="248"/>
      <c r="H23" s="458"/>
      <c r="I23" s="452"/>
      <c r="J23" s="264" t="s">
        <v>110</v>
      </c>
      <c r="K23" s="264" t="s">
        <v>111</v>
      </c>
      <c r="L23" s="468"/>
      <c r="M23" s="152"/>
    </row>
    <row r="24" spans="1:18" ht="40.5">
      <c r="A24" s="152"/>
      <c r="B24" s="265" t="s">
        <v>112</v>
      </c>
      <c r="C24" s="266" t="s">
        <v>113</v>
      </c>
      <c r="D24" s="267" t="s">
        <v>80</v>
      </c>
      <c r="E24" s="268">
        <v>1</v>
      </c>
      <c r="F24" s="185">
        <f>'LOTE1-Preços Unitários'!I18</f>
        <v>0</v>
      </c>
      <c r="G24" s="248"/>
      <c r="H24" s="265" t="s">
        <v>112</v>
      </c>
      <c r="I24" s="266" t="s">
        <v>113</v>
      </c>
      <c r="J24" s="267" t="s">
        <v>80</v>
      </c>
      <c r="K24" s="268">
        <v>1</v>
      </c>
      <c r="L24" s="185">
        <f>'LOTE1-Preços Unitários'!I18</f>
        <v>0</v>
      </c>
      <c r="M24" s="152"/>
    </row>
    <row r="25" spans="1:18" ht="40.5">
      <c r="A25" s="152"/>
      <c r="B25" s="258" t="s">
        <v>114</v>
      </c>
      <c r="C25" s="453"/>
      <c r="D25" s="454"/>
      <c r="E25" s="268">
        <v>1</v>
      </c>
      <c r="F25" s="185">
        <f>'LOTE1-Preços Unitários'!I21</f>
        <v>0</v>
      </c>
      <c r="G25" s="248"/>
      <c r="H25" s="258" t="s">
        <v>114</v>
      </c>
      <c r="I25" s="455"/>
      <c r="J25" s="456"/>
      <c r="K25" s="268">
        <v>1</v>
      </c>
      <c r="L25" s="185">
        <f>'LOTE1-Preços Unitários'!I21</f>
        <v>0</v>
      </c>
      <c r="M25" s="152"/>
    </row>
    <row r="26" spans="1:18" ht="21" thickBot="1">
      <c r="A26" s="152"/>
      <c r="B26" s="472" t="s">
        <v>119</v>
      </c>
      <c r="C26" s="473"/>
      <c r="D26" s="473"/>
      <c r="E26" s="474"/>
      <c r="F26" s="191">
        <f>SUM(F24:F25)*6</f>
        <v>0</v>
      </c>
      <c r="G26" s="248"/>
      <c r="H26" s="472" t="s">
        <v>120</v>
      </c>
      <c r="I26" s="473"/>
      <c r="J26" s="473"/>
      <c r="K26" s="474"/>
      <c r="L26" s="189">
        <f>SUM(L24:L25)*6</f>
        <v>0</v>
      </c>
      <c r="M26" s="152"/>
    </row>
    <row r="27" spans="1:18" ht="15" thickBot="1">
      <c r="A27" s="152"/>
      <c r="B27" s="193"/>
      <c r="C27" s="269"/>
      <c r="D27" s="269"/>
      <c r="E27" s="269"/>
      <c r="F27" s="269"/>
      <c r="G27" s="248"/>
      <c r="H27" s="262"/>
      <c r="I27" s="262"/>
      <c r="J27" s="263"/>
      <c r="K27" s="263"/>
      <c r="L27" s="263"/>
      <c r="M27" s="152"/>
    </row>
    <row r="28" spans="1:18" ht="33.6" customHeight="1" thickBot="1">
      <c r="A28" s="152"/>
      <c r="B28" s="463" t="s">
        <v>121</v>
      </c>
      <c r="C28" s="464"/>
      <c r="D28" s="464"/>
      <c r="E28" s="464"/>
      <c r="F28" s="465"/>
      <c r="G28" s="248"/>
      <c r="H28" s="463" t="s">
        <v>122</v>
      </c>
      <c r="I28" s="464"/>
      <c r="J28" s="464"/>
      <c r="K28" s="464"/>
      <c r="L28" s="465"/>
      <c r="M28" s="152"/>
    </row>
    <row r="29" spans="1:18" ht="33.6" customHeight="1">
      <c r="A29" s="152"/>
      <c r="B29" s="449" t="s">
        <v>106</v>
      </c>
      <c r="C29" s="475" t="s">
        <v>107</v>
      </c>
      <c r="D29" s="469" t="s">
        <v>108</v>
      </c>
      <c r="E29" s="469"/>
      <c r="F29" s="470" t="s">
        <v>109</v>
      </c>
      <c r="G29" s="248"/>
      <c r="H29" s="449" t="s">
        <v>106</v>
      </c>
      <c r="I29" s="475" t="s">
        <v>107</v>
      </c>
      <c r="J29" s="469" t="s">
        <v>108</v>
      </c>
      <c r="K29" s="469"/>
      <c r="L29" s="470" t="s">
        <v>109</v>
      </c>
      <c r="M29" s="152"/>
    </row>
    <row r="30" spans="1:18" ht="21" thickBot="1">
      <c r="A30" s="152"/>
      <c r="B30" s="450"/>
      <c r="C30" s="476"/>
      <c r="D30" s="249" t="s">
        <v>110</v>
      </c>
      <c r="E30" s="249" t="s">
        <v>111</v>
      </c>
      <c r="F30" s="471"/>
      <c r="G30" s="248"/>
      <c r="H30" s="450"/>
      <c r="I30" s="476"/>
      <c r="J30" s="249" t="s">
        <v>110</v>
      </c>
      <c r="K30" s="249" t="s">
        <v>111</v>
      </c>
      <c r="L30" s="471"/>
      <c r="M30" s="152"/>
    </row>
    <row r="31" spans="1:18" ht="40.5">
      <c r="A31" s="152"/>
      <c r="B31" s="253" t="s">
        <v>112</v>
      </c>
      <c r="C31" s="254" t="s">
        <v>113</v>
      </c>
      <c r="D31" s="267" t="s">
        <v>80</v>
      </c>
      <c r="E31" s="270">
        <v>1</v>
      </c>
      <c r="F31" s="186">
        <f>'LOTE1-Preços Unitários'!I18</f>
        <v>0</v>
      </c>
      <c r="G31" s="248"/>
      <c r="H31" s="253" t="s">
        <v>112</v>
      </c>
      <c r="I31" s="254" t="s">
        <v>113</v>
      </c>
      <c r="J31" s="267" t="s">
        <v>17</v>
      </c>
      <c r="K31" s="255">
        <v>1</v>
      </c>
      <c r="L31" s="186">
        <f>'LOTE1-Preços Unitários'!J18</f>
        <v>0</v>
      </c>
      <c r="M31" s="152"/>
    </row>
    <row r="32" spans="1:18" ht="40.5">
      <c r="A32" s="152"/>
      <c r="B32" s="258" t="s">
        <v>114</v>
      </c>
      <c r="C32" s="453"/>
      <c r="D32" s="454"/>
      <c r="E32" s="268">
        <v>1</v>
      </c>
      <c r="F32" s="185">
        <f>'LOTE1-Preços Unitários'!I21</f>
        <v>0</v>
      </c>
      <c r="G32" s="248"/>
      <c r="H32" s="258" t="s">
        <v>114</v>
      </c>
      <c r="I32" s="455"/>
      <c r="J32" s="456"/>
      <c r="K32" s="259">
        <v>1</v>
      </c>
      <c r="L32" s="185">
        <f>'LOTE1-Preços Unitários'!J21</f>
        <v>0</v>
      </c>
      <c r="M32" s="152"/>
    </row>
    <row r="33" spans="1:14" ht="21" thickBot="1">
      <c r="A33" s="152"/>
      <c r="B33" s="472" t="s">
        <v>123</v>
      </c>
      <c r="C33" s="473"/>
      <c r="D33" s="473"/>
      <c r="E33" s="474"/>
      <c r="F33" s="189">
        <f>SUM(F31:F32)*6</f>
        <v>0</v>
      </c>
      <c r="G33" s="248"/>
      <c r="H33" s="472" t="s">
        <v>124</v>
      </c>
      <c r="I33" s="473"/>
      <c r="J33" s="473"/>
      <c r="K33" s="474"/>
      <c r="L33" s="189">
        <f>SUM(L31:L32)*6</f>
        <v>0</v>
      </c>
      <c r="M33" s="152"/>
    </row>
    <row r="34" spans="1:14">
      <c r="A34" s="152"/>
      <c r="B34" s="271"/>
      <c r="C34" s="248"/>
      <c r="D34" s="248"/>
      <c r="E34" s="248"/>
      <c r="F34" s="248"/>
      <c r="G34" s="248"/>
      <c r="H34" s="271"/>
      <c r="I34" s="271"/>
      <c r="J34" s="248"/>
      <c r="K34" s="248"/>
      <c r="L34" s="248"/>
      <c r="M34" s="152"/>
    </row>
    <row r="35" spans="1:14">
      <c r="A35" s="152"/>
      <c r="B35" s="272"/>
      <c r="C35" s="272"/>
      <c r="D35" s="272"/>
      <c r="E35" s="272"/>
      <c r="F35" s="181"/>
      <c r="G35" s="273"/>
      <c r="H35" s="272"/>
      <c r="I35" s="272"/>
      <c r="J35" s="272"/>
      <c r="K35" s="272"/>
      <c r="L35" s="181"/>
      <c r="M35" s="152"/>
      <c r="N35" s="152"/>
    </row>
    <row r="36" spans="1:14" ht="15" thickBot="1">
      <c r="A36" s="152"/>
      <c r="C36" s="272"/>
      <c r="D36" s="272"/>
      <c r="E36" s="272"/>
      <c r="F36" s="181"/>
      <c r="G36" s="273"/>
      <c r="H36" s="272"/>
      <c r="I36" s="272"/>
      <c r="J36" s="272"/>
      <c r="K36" s="272"/>
      <c r="L36" s="181"/>
      <c r="M36" s="152"/>
    </row>
    <row r="37" spans="1:14" ht="19.5" customHeight="1">
      <c r="A37" s="152"/>
      <c r="B37" s="459" t="s">
        <v>125</v>
      </c>
      <c r="C37" s="460"/>
      <c r="D37" s="460"/>
      <c r="E37" s="460"/>
      <c r="F37" s="460"/>
      <c r="G37" s="460"/>
      <c r="H37" s="460"/>
      <c r="I37" s="460"/>
      <c r="J37" s="409">
        <f>F19+L19+F26+L26+F33+L33</f>
        <v>0</v>
      </c>
      <c r="K37" s="410"/>
      <c r="L37" s="411"/>
      <c r="M37" s="152"/>
    </row>
    <row r="38" spans="1:14" ht="19.5" customHeight="1" thickBot="1">
      <c r="A38" s="152"/>
      <c r="B38" s="461"/>
      <c r="C38" s="462"/>
      <c r="D38" s="462"/>
      <c r="E38" s="462"/>
      <c r="F38" s="462"/>
      <c r="G38" s="462"/>
      <c r="H38" s="462"/>
      <c r="I38" s="462"/>
      <c r="J38" s="412"/>
      <c r="K38" s="413"/>
      <c r="L38" s="414"/>
      <c r="M38" s="152"/>
    </row>
    <row r="39" spans="1:14" ht="19.5" customHeight="1" thickBot="1">
      <c r="A39" s="152"/>
      <c r="B39" s="272"/>
      <c r="C39" s="272"/>
      <c r="D39" s="272"/>
      <c r="E39" s="272"/>
      <c r="F39" s="181"/>
      <c r="G39" s="273"/>
      <c r="H39" s="272"/>
      <c r="I39" s="272"/>
      <c r="J39" s="272"/>
      <c r="K39" s="272"/>
      <c r="L39" s="181"/>
      <c r="M39" s="152"/>
    </row>
    <row r="40" spans="1:14" ht="22.15" customHeight="1">
      <c r="A40" s="152"/>
      <c r="B40" s="502" t="s">
        <v>126</v>
      </c>
      <c r="C40" s="503"/>
      <c r="D40" s="503"/>
      <c r="E40" s="503"/>
      <c r="F40" s="503"/>
      <c r="G40" s="503"/>
      <c r="H40" s="503"/>
      <c r="I40" s="503"/>
      <c r="J40" s="503"/>
      <c r="K40" s="503"/>
      <c r="L40" s="504"/>
      <c r="M40" s="152"/>
    </row>
    <row r="41" spans="1:14" ht="20.100000000000001" customHeight="1" thickBot="1">
      <c r="A41" s="152"/>
      <c r="B41" s="505"/>
      <c r="C41" s="506"/>
      <c r="D41" s="506"/>
      <c r="E41" s="506"/>
      <c r="F41" s="506"/>
      <c r="G41" s="506"/>
      <c r="H41" s="506"/>
      <c r="I41" s="506"/>
      <c r="J41" s="506"/>
      <c r="K41" s="506"/>
      <c r="L41" s="507"/>
      <c r="M41" s="152"/>
    </row>
    <row r="42" spans="1:14" ht="15" customHeight="1">
      <c r="A42" s="152"/>
      <c r="B42" s="442"/>
      <c r="C42" s="442"/>
      <c r="D42" s="442"/>
      <c r="E42" s="442"/>
      <c r="F42" s="442"/>
      <c r="G42" s="248"/>
      <c r="H42" s="271"/>
      <c r="I42" s="271"/>
      <c r="J42" s="248"/>
      <c r="K42" s="248"/>
      <c r="L42" s="248"/>
      <c r="M42" s="152"/>
    </row>
    <row r="43" spans="1:14" ht="34.9" customHeight="1">
      <c r="A43" s="152"/>
      <c r="B43" s="430" t="s">
        <v>127</v>
      </c>
      <c r="C43" s="430"/>
      <c r="D43" s="430"/>
      <c r="E43" s="430"/>
      <c r="F43" s="430"/>
      <c r="G43" s="248"/>
      <c r="H43" s="430" t="s">
        <v>128</v>
      </c>
      <c r="I43" s="430"/>
      <c r="J43" s="430"/>
      <c r="K43" s="430"/>
      <c r="L43" s="430"/>
      <c r="M43" s="152"/>
    </row>
    <row r="44" spans="1:14" ht="34.9" customHeight="1">
      <c r="A44" s="152"/>
      <c r="B44" s="432" t="s">
        <v>106</v>
      </c>
      <c r="C44" s="433" t="s">
        <v>107</v>
      </c>
      <c r="D44" s="430" t="s">
        <v>108</v>
      </c>
      <c r="E44" s="430"/>
      <c r="F44" s="431" t="s">
        <v>109</v>
      </c>
      <c r="G44" s="248"/>
      <c r="H44" s="432" t="s">
        <v>106</v>
      </c>
      <c r="I44" s="433" t="s">
        <v>107</v>
      </c>
      <c r="J44" s="430" t="s">
        <v>108</v>
      </c>
      <c r="K44" s="430"/>
      <c r="L44" s="431" t="s">
        <v>109</v>
      </c>
      <c r="M44" s="152"/>
    </row>
    <row r="45" spans="1:14" ht="20.25">
      <c r="A45" s="152"/>
      <c r="B45" s="432"/>
      <c r="C45" s="433"/>
      <c r="D45" s="274" t="s">
        <v>129</v>
      </c>
      <c r="E45" s="274" t="s">
        <v>111</v>
      </c>
      <c r="F45" s="431"/>
      <c r="G45" s="248"/>
      <c r="H45" s="432"/>
      <c r="I45" s="433"/>
      <c r="J45" s="274" t="s">
        <v>129</v>
      </c>
      <c r="K45" s="274" t="s">
        <v>111</v>
      </c>
      <c r="L45" s="431"/>
      <c r="M45" s="152"/>
    </row>
    <row r="46" spans="1:14" ht="40.5">
      <c r="A46" s="152"/>
      <c r="B46" s="275" t="s">
        <v>112</v>
      </c>
      <c r="C46" s="266" t="s">
        <v>113</v>
      </c>
      <c r="D46" s="251" t="s">
        <v>14</v>
      </c>
      <c r="E46" s="268">
        <v>1</v>
      </c>
      <c r="F46" s="183">
        <f>'LOTE2-Preços Unitários'!H18</f>
        <v>0</v>
      </c>
      <c r="G46" s="248"/>
      <c r="H46" s="275" t="s">
        <v>112</v>
      </c>
      <c r="I46" s="266" t="s">
        <v>113</v>
      </c>
      <c r="J46" s="251" t="s">
        <v>14</v>
      </c>
      <c r="K46" s="259">
        <v>1</v>
      </c>
      <c r="L46" s="183">
        <f>'LOTE2-Preços Unitários'!H18</f>
        <v>0</v>
      </c>
      <c r="M46" s="152"/>
    </row>
    <row r="47" spans="1:14" ht="40.5">
      <c r="A47" s="152"/>
      <c r="B47" s="276" t="s">
        <v>114</v>
      </c>
      <c r="C47" s="428"/>
      <c r="D47" s="429"/>
      <c r="E47" s="268">
        <v>1</v>
      </c>
      <c r="F47" s="183">
        <f>'LOTE2-Preços Unitários'!H21</f>
        <v>0</v>
      </c>
      <c r="G47" s="248"/>
      <c r="H47" s="276" t="s">
        <v>114</v>
      </c>
      <c r="I47" s="428"/>
      <c r="J47" s="429"/>
      <c r="K47" s="259">
        <v>1</v>
      </c>
      <c r="L47" s="183">
        <f>'LOTE2-Preços Unitários'!H21</f>
        <v>0</v>
      </c>
      <c r="M47" s="152"/>
    </row>
    <row r="48" spans="1:14" ht="20.25">
      <c r="A48" s="152"/>
      <c r="B48" s="425" t="s">
        <v>115</v>
      </c>
      <c r="C48" s="426"/>
      <c r="D48" s="426"/>
      <c r="E48" s="427"/>
      <c r="F48" s="192">
        <f>SUM(F46:F47)*6</f>
        <v>0</v>
      </c>
      <c r="G48" s="248"/>
      <c r="H48" s="425" t="s">
        <v>116</v>
      </c>
      <c r="I48" s="426"/>
      <c r="J48" s="426"/>
      <c r="K48" s="427"/>
      <c r="L48" s="192">
        <f>SUM(L46:L47)*6</f>
        <v>0</v>
      </c>
      <c r="M48" s="152"/>
    </row>
    <row r="49" spans="1:13" ht="34.9" customHeight="1">
      <c r="A49" s="152"/>
      <c r="B49" s="260"/>
      <c r="C49" s="261"/>
      <c r="D49" s="261"/>
      <c r="E49" s="261"/>
      <c r="F49" s="261"/>
      <c r="G49" s="248"/>
      <c r="H49" s="262"/>
      <c r="I49" s="262"/>
      <c r="J49" s="263"/>
      <c r="K49" s="263"/>
      <c r="L49" s="263"/>
      <c r="M49" s="152"/>
    </row>
    <row r="50" spans="1:13" ht="34.9" customHeight="1">
      <c r="A50" s="152"/>
      <c r="B50" s="430" t="s">
        <v>130</v>
      </c>
      <c r="C50" s="430"/>
      <c r="D50" s="430"/>
      <c r="E50" s="430"/>
      <c r="F50" s="430"/>
      <c r="G50" s="248"/>
      <c r="H50" s="430" t="s">
        <v>131</v>
      </c>
      <c r="I50" s="430"/>
      <c r="J50" s="430"/>
      <c r="K50" s="430"/>
      <c r="L50" s="430"/>
      <c r="M50" s="152"/>
    </row>
    <row r="51" spans="1:13" ht="34.9" customHeight="1">
      <c r="A51" s="152"/>
      <c r="B51" s="432" t="s">
        <v>106</v>
      </c>
      <c r="C51" s="433" t="s">
        <v>107</v>
      </c>
      <c r="D51" s="430" t="s">
        <v>108</v>
      </c>
      <c r="E51" s="430"/>
      <c r="F51" s="431" t="s">
        <v>109</v>
      </c>
      <c r="G51" s="248"/>
      <c r="H51" s="432" t="s">
        <v>106</v>
      </c>
      <c r="I51" s="433" t="s">
        <v>107</v>
      </c>
      <c r="J51" s="430" t="s">
        <v>108</v>
      </c>
      <c r="K51" s="430"/>
      <c r="L51" s="431" t="s">
        <v>109</v>
      </c>
      <c r="M51" s="152"/>
    </row>
    <row r="52" spans="1:13" ht="20.25">
      <c r="A52" s="152"/>
      <c r="B52" s="432"/>
      <c r="C52" s="433"/>
      <c r="D52" s="274" t="s">
        <v>129</v>
      </c>
      <c r="E52" s="274" t="s">
        <v>111</v>
      </c>
      <c r="F52" s="431"/>
      <c r="G52" s="248"/>
      <c r="H52" s="432"/>
      <c r="I52" s="433"/>
      <c r="J52" s="274" t="s">
        <v>129</v>
      </c>
      <c r="K52" s="274" t="s">
        <v>111</v>
      </c>
      <c r="L52" s="431"/>
      <c r="M52" s="152"/>
    </row>
    <row r="53" spans="1:13" ht="40.5">
      <c r="A53" s="152"/>
      <c r="B53" s="275" t="s">
        <v>112</v>
      </c>
      <c r="C53" s="266" t="s">
        <v>113</v>
      </c>
      <c r="D53" s="251" t="s">
        <v>80</v>
      </c>
      <c r="E53" s="268">
        <v>1</v>
      </c>
      <c r="F53" s="183">
        <f>'LOTE2-Preços Unitários'!I18</f>
        <v>0</v>
      </c>
      <c r="G53" s="248"/>
      <c r="H53" s="275" t="s">
        <v>112</v>
      </c>
      <c r="I53" s="266" t="s">
        <v>113</v>
      </c>
      <c r="J53" s="251" t="s">
        <v>80</v>
      </c>
      <c r="K53" s="268">
        <v>1</v>
      </c>
      <c r="L53" s="183">
        <f>'LOTE2-Preços Unitários'!I18</f>
        <v>0</v>
      </c>
      <c r="M53" s="152"/>
    </row>
    <row r="54" spans="1:13" ht="40.5">
      <c r="A54" s="152"/>
      <c r="B54" s="276" t="s">
        <v>114</v>
      </c>
      <c r="C54" s="428"/>
      <c r="D54" s="429"/>
      <c r="E54" s="268">
        <v>1</v>
      </c>
      <c r="F54" s="183">
        <f>'LOTE2-Preços Unitários'!I21</f>
        <v>0</v>
      </c>
      <c r="G54" s="248"/>
      <c r="H54" s="276" t="s">
        <v>114</v>
      </c>
      <c r="I54" s="428"/>
      <c r="J54" s="429"/>
      <c r="K54" s="268">
        <v>1</v>
      </c>
      <c r="L54" s="183">
        <f>'LOTE2-Preços Unitários'!I21</f>
        <v>0</v>
      </c>
      <c r="M54" s="152"/>
    </row>
    <row r="55" spans="1:13" ht="20.25">
      <c r="A55" s="152"/>
      <c r="B55" s="425" t="s">
        <v>119</v>
      </c>
      <c r="C55" s="426"/>
      <c r="D55" s="426"/>
      <c r="E55" s="427"/>
      <c r="F55" s="192">
        <f>SUM(F53:F54)*6</f>
        <v>0</v>
      </c>
      <c r="G55" s="248"/>
      <c r="H55" s="425" t="s">
        <v>120</v>
      </c>
      <c r="I55" s="426"/>
      <c r="J55" s="426"/>
      <c r="K55" s="427"/>
      <c r="L55" s="192">
        <f>SUM(L53:L54)*6</f>
        <v>0</v>
      </c>
      <c r="M55" s="152"/>
    </row>
    <row r="56" spans="1:13" ht="34.9" customHeight="1">
      <c r="A56" s="152"/>
      <c r="B56" s="193"/>
      <c r="C56" s="269"/>
      <c r="D56" s="269"/>
      <c r="E56" s="269"/>
      <c r="F56" s="269"/>
      <c r="G56" s="248"/>
      <c r="H56" s="262"/>
      <c r="I56" s="262"/>
      <c r="J56" s="263"/>
      <c r="K56" s="263"/>
      <c r="L56" s="263"/>
      <c r="M56" s="152"/>
    </row>
    <row r="57" spans="1:13" ht="34.9" customHeight="1">
      <c r="A57" s="152"/>
      <c r="B57" s="430" t="s">
        <v>132</v>
      </c>
      <c r="C57" s="430"/>
      <c r="D57" s="430"/>
      <c r="E57" s="430"/>
      <c r="F57" s="430"/>
      <c r="G57" s="248"/>
      <c r="H57" s="430" t="s">
        <v>133</v>
      </c>
      <c r="I57" s="430"/>
      <c r="J57" s="430"/>
      <c r="K57" s="430"/>
      <c r="L57" s="430"/>
      <c r="M57" s="152"/>
    </row>
    <row r="58" spans="1:13" ht="34.9" customHeight="1">
      <c r="A58" s="152"/>
      <c r="B58" s="432" t="s">
        <v>106</v>
      </c>
      <c r="C58" s="433" t="s">
        <v>107</v>
      </c>
      <c r="D58" s="430" t="s">
        <v>108</v>
      </c>
      <c r="E58" s="430"/>
      <c r="F58" s="431" t="s">
        <v>109</v>
      </c>
      <c r="G58" s="248"/>
      <c r="H58" s="432" t="s">
        <v>106</v>
      </c>
      <c r="I58" s="433" t="s">
        <v>107</v>
      </c>
      <c r="J58" s="430" t="s">
        <v>108</v>
      </c>
      <c r="K58" s="430"/>
      <c r="L58" s="431" t="s">
        <v>109</v>
      </c>
      <c r="M58" s="152"/>
    </row>
    <row r="59" spans="1:13" ht="20.25">
      <c r="A59" s="152"/>
      <c r="B59" s="432"/>
      <c r="C59" s="433"/>
      <c r="D59" s="274" t="s">
        <v>129</v>
      </c>
      <c r="E59" s="274" t="s">
        <v>111</v>
      </c>
      <c r="F59" s="431"/>
      <c r="G59" s="248"/>
      <c r="H59" s="432"/>
      <c r="I59" s="433"/>
      <c r="J59" s="274" t="s">
        <v>129</v>
      </c>
      <c r="K59" s="274" t="s">
        <v>111</v>
      </c>
      <c r="L59" s="431"/>
      <c r="M59" s="152"/>
    </row>
    <row r="60" spans="1:13" ht="40.5">
      <c r="A60" s="152"/>
      <c r="B60" s="275" t="s">
        <v>112</v>
      </c>
      <c r="C60" s="266" t="s">
        <v>113</v>
      </c>
      <c r="D60" s="251" t="s">
        <v>80</v>
      </c>
      <c r="E60" s="268">
        <v>1</v>
      </c>
      <c r="F60" s="183">
        <f>'LOTE2-Preços Unitários'!I18</f>
        <v>0</v>
      </c>
      <c r="G60" s="248"/>
      <c r="H60" s="275" t="s">
        <v>112</v>
      </c>
      <c r="I60" s="266" t="s">
        <v>113</v>
      </c>
      <c r="J60" s="251" t="s">
        <v>17</v>
      </c>
      <c r="K60" s="259">
        <v>1</v>
      </c>
      <c r="L60" s="183">
        <f>'LOTE2-Preços Unitários'!J18</f>
        <v>0</v>
      </c>
      <c r="M60" s="152"/>
    </row>
    <row r="61" spans="1:13" ht="40.5">
      <c r="A61" s="152"/>
      <c r="B61" s="276" t="s">
        <v>114</v>
      </c>
      <c r="C61" s="428"/>
      <c r="D61" s="429"/>
      <c r="E61" s="268">
        <v>1</v>
      </c>
      <c r="F61" s="183">
        <f>'LOTE2-Preços Unitários'!I21</f>
        <v>0</v>
      </c>
      <c r="G61" s="248"/>
      <c r="H61" s="276" t="s">
        <v>114</v>
      </c>
      <c r="I61" s="428"/>
      <c r="J61" s="429"/>
      <c r="K61" s="259">
        <v>1</v>
      </c>
      <c r="L61" s="183">
        <f>'LOTE2-Preços Unitários'!J21</f>
        <v>0</v>
      </c>
      <c r="M61" s="152"/>
    </row>
    <row r="62" spans="1:13" ht="20.25">
      <c r="A62" s="152"/>
      <c r="B62" s="425" t="s">
        <v>123</v>
      </c>
      <c r="C62" s="426"/>
      <c r="D62" s="426"/>
      <c r="E62" s="427"/>
      <c r="F62" s="192">
        <f>SUM(F60:F61)*6</f>
        <v>0</v>
      </c>
      <c r="G62" s="248"/>
      <c r="H62" s="425" t="s">
        <v>124</v>
      </c>
      <c r="I62" s="426"/>
      <c r="J62" s="426"/>
      <c r="K62" s="427"/>
      <c r="L62" s="192">
        <f>SUM(L60:L61)*6</f>
        <v>0</v>
      </c>
      <c r="M62" s="152"/>
    </row>
    <row r="63" spans="1:13" ht="24.95" customHeight="1" thickBot="1">
      <c r="A63" s="152"/>
      <c r="B63" s="153"/>
      <c r="H63" s="153"/>
      <c r="I63" s="153"/>
      <c r="M63" s="152"/>
    </row>
    <row r="64" spans="1:13" ht="21" customHeight="1">
      <c r="A64" s="152"/>
      <c r="B64" s="415" t="s">
        <v>134</v>
      </c>
      <c r="C64" s="416"/>
      <c r="D64" s="416"/>
      <c r="E64" s="416"/>
      <c r="F64" s="416"/>
      <c r="G64" s="416"/>
      <c r="H64" s="416"/>
      <c r="I64" s="416"/>
      <c r="J64" s="419">
        <f>F48+L48+F55+L55+F62+L62</f>
        <v>0</v>
      </c>
      <c r="K64" s="419"/>
      <c r="L64" s="420"/>
      <c r="M64" s="152"/>
    </row>
    <row r="65" spans="1:15" ht="15" thickBot="1">
      <c r="A65" s="152"/>
      <c r="B65" s="417"/>
      <c r="C65" s="418"/>
      <c r="D65" s="418"/>
      <c r="E65" s="418"/>
      <c r="F65" s="418"/>
      <c r="G65" s="418"/>
      <c r="H65" s="418"/>
      <c r="I65" s="418"/>
      <c r="J65" s="421"/>
      <c r="K65" s="421"/>
      <c r="L65" s="422"/>
      <c r="M65" s="152"/>
    </row>
    <row r="66" spans="1:15">
      <c r="A66" s="152"/>
      <c r="B66" s="271"/>
      <c r="C66" s="248"/>
      <c r="D66" s="248"/>
      <c r="E66" s="248"/>
      <c r="F66" s="248"/>
      <c r="G66" s="248"/>
      <c r="H66" s="271"/>
      <c r="I66" s="271"/>
      <c r="J66" s="248"/>
      <c r="K66" s="248"/>
      <c r="L66" s="248"/>
      <c r="M66" s="152"/>
    </row>
    <row r="67" spans="1:15">
      <c r="A67" s="152"/>
      <c r="B67" s="271"/>
      <c r="C67" s="248"/>
      <c r="D67" s="248"/>
      <c r="E67" s="248"/>
      <c r="F67" s="248"/>
      <c r="G67" s="248"/>
      <c r="H67" s="271"/>
      <c r="I67" s="271"/>
      <c r="J67" s="248"/>
      <c r="K67" s="248"/>
      <c r="L67" s="248"/>
      <c r="M67" s="152"/>
    </row>
    <row r="68" spans="1:15" ht="32.450000000000003" customHeight="1">
      <c r="A68" s="152"/>
      <c r="B68" s="434" t="s">
        <v>135</v>
      </c>
      <c r="C68" s="434"/>
      <c r="D68" s="434"/>
      <c r="E68" s="434"/>
      <c r="F68" s="434"/>
      <c r="G68" s="434"/>
      <c r="H68" s="434"/>
      <c r="I68" s="434"/>
      <c r="J68" s="434"/>
      <c r="K68" s="434"/>
      <c r="L68" s="434"/>
      <c r="M68" s="155"/>
      <c r="N68" s="180"/>
      <c r="O68" s="180"/>
    </row>
    <row r="69" spans="1:15" ht="15" thickBot="1">
      <c r="A69" s="152"/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152"/>
    </row>
    <row r="70" spans="1:15" ht="28.5" customHeight="1">
      <c r="A70" s="152"/>
      <c r="B70" s="277" t="s">
        <v>136</v>
      </c>
      <c r="C70" s="477" t="s">
        <v>137</v>
      </c>
      <c r="D70" s="477"/>
      <c r="E70" s="477" t="s">
        <v>138</v>
      </c>
      <c r="F70" s="477"/>
      <c r="G70" s="477"/>
      <c r="H70" s="477" t="s">
        <v>139</v>
      </c>
      <c r="I70" s="477"/>
      <c r="J70" s="435" t="s">
        <v>140</v>
      </c>
      <c r="K70" s="436"/>
      <c r="L70" s="437"/>
      <c r="M70" s="152"/>
    </row>
    <row r="71" spans="1:15" ht="25.5">
      <c r="A71" s="152"/>
      <c r="B71" s="478" t="s">
        <v>141</v>
      </c>
      <c r="C71" s="479" t="s">
        <v>142</v>
      </c>
      <c r="D71" s="278" t="s">
        <v>112</v>
      </c>
      <c r="E71" s="480">
        <f>F17*6</f>
        <v>0</v>
      </c>
      <c r="F71" s="480"/>
      <c r="G71" s="480"/>
      <c r="H71" s="480">
        <f>F46*6</f>
        <v>0</v>
      </c>
      <c r="I71" s="480"/>
      <c r="J71" s="423">
        <f t="shared" ref="J71:J82" si="0">SUM(E71:I71)</f>
        <v>0</v>
      </c>
      <c r="K71" s="423"/>
      <c r="L71" s="424"/>
      <c r="M71" s="152"/>
    </row>
    <row r="72" spans="1:15" ht="19.149999999999999" customHeight="1">
      <c r="A72" s="152"/>
      <c r="B72" s="478"/>
      <c r="C72" s="479"/>
      <c r="D72" s="278" t="s">
        <v>114</v>
      </c>
      <c r="E72" s="480">
        <f>F18*6</f>
        <v>0</v>
      </c>
      <c r="F72" s="480"/>
      <c r="G72" s="480"/>
      <c r="H72" s="480">
        <f>F47*6</f>
        <v>0</v>
      </c>
      <c r="I72" s="480"/>
      <c r="J72" s="423">
        <f t="shared" si="0"/>
        <v>0</v>
      </c>
      <c r="K72" s="423"/>
      <c r="L72" s="424"/>
      <c r="M72" s="152"/>
    </row>
    <row r="73" spans="1:15" ht="19.899999999999999" customHeight="1">
      <c r="A73" s="152"/>
      <c r="B73" s="478"/>
      <c r="C73" s="479" t="s">
        <v>143</v>
      </c>
      <c r="D73" s="278" t="s">
        <v>112</v>
      </c>
      <c r="E73" s="480">
        <f>L17*6</f>
        <v>0</v>
      </c>
      <c r="F73" s="480"/>
      <c r="G73" s="480"/>
      <c r="H73" s="480">
        <f>L46*6</f>
        <v>0</v>
      </c>
      <c r="I73" s="480"/>
      <c r="J73" s="423">
        <f t="shared" si="0"/>
        <v>0</v>
      </c>
      <c r="K73" s="423"/>
      <c r="L73" s="424"/>
      <c r="M73" s="152"/>
    </row>
    <row r="74" spans="1:15" ht="19.899999999999999" customHeight="1">
      <c r="A74" s="152"/>
      <c r="B74" s="478"/>
      <c r="C74" s="479"/>
      <c r="D74" s="278" t="s">
        <v>114</v>
      </c>
      <c r="E74" s="480">
        <f>L18*6</f>
        <v>0</v>
      </c>
      <c r="F74" s="480"/>
      <c r="G74" s="480"/>
      <c r="H74" s="480">
        <f>L47*6</f>
        <v>0</v>
      </c>
      <c r="I74" s="480"/>
      <c r="J74" s="423">
        <f t="shared" si="0"/>
        <v>0</v>
      </c>
      <c r="K74" s="423"/>
      <c r="L74" s="424"/>
      <c r="M74" s="152"/>
    </row>
    <row r="75" spans="1:15" ht="19.899999999999999" customHeight="1">
      <c r="A75" s="152"/>
      <c r="B75" s="478" t="s">
        <v>144</v>
      </c>
      <c r="C75" s="479" t="s">
        <v>142</v>
      </c>
      <c r="D75" s="278" t="s">
        <v>112</v>
      </c>
      <c r="E75" s="480">
        <f>F24*6</f>
        <v>0</v>
      </c>
      <c r="F75" s="480"/>
      <c r="G75" s="480"/>
      <c r="H75" s="480">
        <f>F53*6</f>
        <v>0</v>
      </c>
      <c r="I75" s="480"/>
      <c r="J75" s="423">
        <f t="shared" si="0"/>
        <v>0</v>
      </c>
      <c r="K75" s="423"/>
      <c r="L75" s="424"/>
      <c r="M75" s="152"/>
    </row>
    <row r="76" spans="1:15" ht="19.899999999999999" customHeight="1">
      <c r="A76" s="152"/>
      <c r="B76" s="478"/>
      <c r="C76" s="479"/>
      <c r="D76" s="278" t="s">
        <v>114</v>
      </c>
      <c r="E76" s="480">
        <f>F25*6</f>
        <v>0</v>
      </c>
      <c r="F76" s="480"/>
      <c r="G76" s="480"/>
      <c r="H76" s="480">
        <f>F54*6</f>
        <v>0</v>
      </c>
      <c r="I76" s="480"/>
      <c r="J76" s="423">
        <f t="shared" si="0"/>
        <v>0</v>
      </c>
      <c r="K76" s="423"/>
      <c r="L76" s="424"/>
      <c r="M76" s="152"/>
    </row>
    <row r="77" spans="1:15" ht="19.899999999999999" customHeight="1">
      <c r="A77" s="152"/>
      <c r="B77" s="478"/>
      <c r="C77" s="479" t="s">
        <v>143</v>
      </c>
      <c r="D77" s="278" t="s">
        <v>112</v>
      </c>
      <c r="E77" s="480">
        <f>L24*6</f>
        <v>0</v>
      </c>
      <c r="F77" s="480"/>
      <c r="G77" s="480"/>
      <c r="H77" s="480">
        <f>L53*6</f>
        <v>0</v>
      </c>
      <c r="I77" s="480"/>
      <c r="J77" s="423">
        <f t="shared" si="0"/>
        <v>0</v>
      </c>
      <c r="K77" s="423"/>
      <c r="L77" s="424"/>
      <c r="M77" s="152"/>
    </row>
    <row r="78" spans="1:15" ht="19.899999999999999" customHeight="1">
      <c r="A78" s="152"/>
      <c r="B78" s="478"/>
      <c r="C78" s="479"/>
      <c r="D78" s="278" t="s">
        <v>114</v>
      </c>
      <c r="E78" s="480">
        <f>L25*6</f>
        <v>0</v>
      </c>
      <c r="F78" s="480"/>
      <c r="G78" s="480"/>
      <c r="H78" s="480">
        <f>L54*6</f>
        <v>0</v>
      </c>
      <c r="I78" s="480"/>
      <c r="J78" s="423">
        <f t="shared" si="0"/>
        <v>0</v>
      </c>
      <c r="K78" s="423"/>
      <c r="L78" s="424"/>
      <c r="M78" s="152"/>
    </row>
    <row r="79" spans="1:15" ht="19.899999999999999" customHeight="1">
      <c r="A79" s="152"/>
      <c r="B79" s="478" t="s">
        <v>145</v>
      </c>
      <c r="C79" s="479" t="s">
        <v>142</v>
      </c>
      <c r="D79" s="278" t="s">
        <v>112</v>
      </c>
      <c r="E79" s="480">
        <f>F31*6</f>
        <v>0</v>
      </c>
      <c r="F79" s="480"/>
      <c r="G79" s="480"/>
      <c r="H79" s="480">
        <f>F60*6</f>
        <v>0</v>
      </c>
      <c r="I79" s="480"/>
      <c r="J79" s="423">
        <f t="shared" si="0"/>
        <v>0</v>
      </c>
      <c r="K79" s="423"/>
      <c r="L79" s="424"/>
      <c r="M79" s="152"/>
    </row>
    <row r="80" spans="1:15" ht="19.899999999999999" customHeight="1">
      <c r="A80" s="152"/>
      <c r="B80" s="478"/>
      <c r="C80" s="479"/>
      <c r="D80" s="278" t="s">
        <v>114</v>
      </c>
      <c r="E80" s="480">
        <f>F32*6</f>
        <v>0</v>
      </c>
      <c r="F80" s="480"/>
      <c r="G80" s="480"/>
      <c r="H80" s="480">
        <f>F61*6</f>
        <v>0</v>
      </c>
      <c r="I80" s="480"/>
      <c r="J80" s="423">
        <f t="shared" si="0"/>
        <v>0</v>
      </c>
      <c r="K80" s="423"/>
      <c r="L80" s="424"/>
      <c r="M80" s="152"/>
    </row>
    <row r="81" spans="1:13" ht="19.899999999999999" customHeight="1">
      <c r="A81" s="152"/>
      <c r="B81" s="478"/>
      <c r="C81" s="479" t="s">
        <v>143</v>
      </c>
      <c r="D81" s="278" t="s">
        <v>112</v>
      </c>
      <c r="E81" s="480">
        <f>L31*6</f>
        <v>0</v>
      </c>
      <c r="F81" s="480"/>
      <c r="G81" s="480"/>
      <c r="H81" s="480">
        <f>L60*6</f>
        <v>0</v>
      </c>
      <c r="I81" s="480"/>
      <c r="J81" s="423">
        <f t="shared" si="0"/>
        <v>0</v>
      </c>
      <c r="K81" s="423"/>
      <c r="L81" s="424"/>
      <c r="M81" s="152"/>
    </row>
    <row r="82" spans="1:13" ht="19.899999999999999" customHeight="1" thickBot="1">
      <c r="A82" s="152"/>
      <c r="B82" s="492"/>
      <c r="C82" s="493"/>
      <c r="D82" s="279" t="s">
        <v>114</v>
      </c>
      <c r="E82" s="480">
        <f>L32*6</f>
        <v>0</v>
      </c>
      <c r="F82" s="480"/>
      <c r="G82" s="480"/>
      <c r="H82" s="480">
        <f>L61*6</f>
        <v>0</v>
      </c>
      <c r="I82" s="480"/>
      <c r="J82" s="423">
        <f t="shared" si="0"/>
        <v>0</v>
      </c>
      <c r="K82" s="423"/>
      <c r="L82" s="424"/>
      <c r="M82" s="152"/>
    </row>
    <row r="83" spans="1:13" ht="28.15" customHeight="1">
      <c r="A83" s="152"/>
      <c r="B83" s="489" t="s">
        <v>32</v>
      </c>
      <c r="C83" s="490"/>
      <c r="D83" s="490"/>
      <c r="E83" s="491">
        <f>'LOTE1-Preços Unitários'!G32</f>
        <v>0</v>
      </c>
      <c r="F83" s="491"/>
      <c r="G83" s="491"/>
      <c r="H83" s="491">
        <f>'LOTE2-Preços Unitários'!G32</f>
        <v>0</v>
      </c>
      <c r="I83" s="491"/>
      <c r="J83" s="494">
        <f>SUM(J71:L82)</f>
        <v>0</v>
      </c>
      <c r="K83" s="495"/>
      <c r="L83" s="496"/>
      <c r="M83" s="152"/>
    </row>
    <row r="84" spans="1:13" ht="29.45" customHeight="1" thickBot="1">
      <c r="A84" s="152"/>
      <c r="B84" s="485" t="s">
        <v>146</v>
      </c>
      <c r="C84" s="486"/>
      <c r="D84" s="487"/>
      <c r="E84" s="488">
        <f>SUM(E71:G83)</f>
        <v>0</v>
      </c>
      <c r="F84" s="488"/>
      <c r="G84" s="488"/>
      <c r="H84" s="488">
        <f>SUM(H71:I83)</f>
        <v>0</v>
      </c>
      <c r="I84" s="488"/>
      <c r="J84" s="497"/>
      <c r="K84" s="498"/>
      <c r="L84" s="499"/>
      <c r="M84" s="152"/>
    </row>
    <row r="85" spans="1:13" ht="25.5">
      <c r="A85" s="152"/>
      <c r="B85" s="280"/>
      <c r="C85" s="182"/>
      <c r="D85" s="182"/>
      <c r="E85" s="182"/>
      <c r="F85" s="182"/>
      <c r="G85" s="182"/>
      <c r="H85" s="280"/>
      <c r="I85" s="280"/>
      <c r="J85" s="182"/>
      <c r="K85" s="182"/>
      <c r="L85" s="182"/>
      <c r="M85" s="152"/>
    </row>
    <row r="86" spans="1:13" ht="24.95" customHeight="1">
      <c r="A86" s="152"/>
      <c r="B86" s="481" t="s">
        <v>147</v>
      </c>
      <c r="C86" s="482"/>
      <c r="D86" s="482"/>
      <c r="E86" s="482"/>
      <c r="F86" s="482"/>
      <c r="G86" s="482"/>
      <c r="H86" s="482"/>
      <c r="I86" s="482"/>
      <c r="J86" s="483">
        <f>E83+H83+J83</f>
        <v>0</v>
      </c>
      <c r="K86" s="483"/>
      <c r="L86" s="484"/>
      <c r="M86" s="152"/>
    </row>
    <row r="87" spans="1:13">
      <c r="A87" s="152"/>
      <c r="M87" s="152"/>
    </row>
    <row r="88" spans="1:13">
      <c r="A88" s="152"/>
      <c r="B88" s="156"/>
      <c r="M88" s="152"/>
    </row>
  </sheetData>
  <sheetProtection algorithmName="SHA-512" hashValue="XvWDBJK/UVJ5ZYPyXt4q0O3zZJwW/vmJ5gXV8dK3bzRLpq6q9gdbz6+y7Nhtx1pW9QXeIjrnr0DSqMJHWy4ySw==" saltValue="Ce2C/hAs+xL8fAFEULSEMA==" spinCount="100000" sheet="1" selectLockedCells="1"/>
  <mergeCells count="153">
    <mergeCell ref="B11:L12"/>
    <mergeCell ref="B40:L41"/>
    <mergeCell ref="I58:I59"/>
    <mergeCell ref="L58:L59"/>
    <mergeCell ref="C61:D61"/>
    <mergeCell ref="I61:J61"/>
    <mergeCell ref="B50:F50"/>
    <mergeCell ref="H50:L50"/>
    <mergeCell ref="B51:B52"/>
    <mergeCell ref="C51:C52"/>
    <mergeCell ref="L51:L52"/>
    <mergeCell ref="B43:F43"/>
    <mergeCell ref="H43:L43"/>
    <mergeCell ref="B44:B45"/>
    <mergeCell ref="C44:C45"/>
    <mergeCell ref="D44:E44"/>
    <mergeCell ref="F44:F45"/>
    <mergeCell ref="H44:H45"/>
    <mergeCell ref="I44:I45"/>
    <mergeCell ref="J44:K44"/>
    <mergeCell ref="L44:L45"/>
    <mergeCell ref="C32:D32"/>
    <mergeCell ref="I32:J32"/>
    <mergeCell ref="B33:E33"/>
    <mergeCell ref="J79:L79"/>
    <mergeCell ref="J80:L80"/>
    <mergeCell ref="J81:L81"/>
    <mergeCell ref="J82:L82"/>
    <mergeCell ref="C79:C80"/>
    <mergeCell ref="E79:G79"/>
    <mergeCell ref="H79:I79"/>
    <mergeCell ref="E80:G80"/>
    <mergeCell ref="B86:I86"/>
    <mergeCell ref="J86:L86"/>
    <mergeCell ref="B84:D84"/>
    <mergeCell ref="E84:G84"/>
    <mergeCell ref="H84:I84"/>
    <mergeCell ref="B83:D83"/>
    <mergeCell ref="E83:G83"/>
    <mergeCell ref="B79:B82"/>
    <mergeCell ref="H80:I80"/>
    <mergeCell ref="C81:C82"/>
    <mergeCell ref="E81:G81"/>
    <mergeCell ref="H81:I81"/>
    <mergeCell ref="E82:G82"/>
    <mergeCell ref="H82:I82"/>
    <mergeCell ref="H83:I83"/>
    <mergeCell ref="J83:L84"/>
    <mergeCell ref="B75:B78"/>
    <mergeCell ref="C75:C76"/>
    <mergeCell ref="E75:G75"/>
    <mergeCell ref="H75:I75"/>
    <mergeCell ref="E76:G76"/>
    <mergeCell ref="H76:I76"/>
    <mergeCell ref="C77:C78"/>
    <mergeCell ref="E77:G77"/>
    <mergeCell ref="H77:I77"/>
    <mergeCell ref="E78:G78"/>
    <mergeCell ref="H78:I78"/>
    <mergeCell ref="J71:L71"/>
    <mergeCell ref="J72:L72"/>
    <mergeCell ref="J73:L73"/>
    <mergeCell ref="C70:D70"/>
    <mergeCell ref="E70:G70"/>
    <mergeCell ref="H70:I70"/>
    <mergeCell ref="B71:B74"/>
    <mergeCell ref="C71:C72"/>
    <mergeCell ref="E71:G71"/>
    <mergeCell ref="H71:I71"/>
    <mergeCell ref="E72:G72"/>
    <mergeCell ref="H72:I72"/>
    <mergeCell ref="C73:C74"/>
    <mergeCell ref="E73:G73"/>
    <mergeCell ref="H73:I73"/>
    <mergeCell ref="E74:G74"/>
    <mergeCell ref="H74:I74"/>
    <mergeCell ref="H33:K33"/>
    <mergeCell ref="B26:E26"/>
    <mergeCell ref="H26:K26"/>
    <mergeCell ref="B28:F28"/>
    <mergeCell ref="H28:L28"/>
    <mergeCell ref="B29:B30"/>
    <mergeCell ref="C29:C30"/>
    <mergeCell ref="D29:E29"/>
    <mergeCell ref="F29:F30"/>
    <mergeCell ref="H29:H30"/>
    <mergeCell ref="I29:I30"/>
    <mergeCell ref="J29:K29"/>
    <mergeCell ref="L29:L30"/>
    <mergeCell ref="C22:C23"/>
    <mergeCell ref="D22:E22"/>
    <mergeCell ref="F22:F23"/>
    <mergeCell ref="J22:K22"/>
    <mergeCell ref="L22:L23"/>
    <mergeCell ref="J15:K15"/>
    <mergeCell ref="L15:L16"/>
    <mergeCell ref="C18:D18"/>
    <mergeCell ref="I18:J18"/>
    <mergeCell ref="B19:E19"/>
    <mergeCell ref="H19:K19"/>
    <mergeCell ref="C15:C16"/>
    <mergeCell ref="D15:E15"/>
    <mergeCell ref="F15:F16"/>
    <mergeCell ref="H15:H16"/>
    <mergeCell ref="I15:I16"/>
    <mergeCell ref="B9:L9"/>
    <mergeCell ref="B10:L10"/>
    <mergeCell ref="B13:F13"/>
    <mergeCell ref="B14:F14"/>
    <mergeCell ref="H14:L14"/>
    <mergeCell ref="B15:B16"/>
    <mergeCell ref="B58:B59"/>
    <mergeCell ref="C58:C59"/>
    <mergeCell ref="D58:E58"/>
    <mergeCell ref="F58:F59"/>
    <mergeCell ref="H58:H59"/>
    <mergeCell ref="J58:K58"/>
    <mergeCell ref="C54:D54"/>
    <mergeCell ref="I47:J47"/>
    <mergeCell ref="C47:D47"/>
    <mergeCell ref="B42:F42"/>
    <mergeCell ref="I22:I23"/>
    <mergeCell ref="C25:D25"/>
    <mergeCell ref="I25:J25"/>
    <mergeCell ref="H22:H23"/>
    <mergeCell ref="B37:I38"/>
    <mergeCell ref="B21:F21"/>
    <mergeCell ref="H21:L21"/>
    <mergeCell ref="B22:B23"/>
    <mergeCell ref="J37:L38"/>
    <mergeCell ref="B64:I65"/>
    <mergeCell ref="J64:L65"/>
    <mergeCell ref="J74:L74"/>
    <mergeCell ref="J75:L75"/>
    <mergeCell ref="J76:L76"/>
    <mergeCell ref="J77:L77"/>
    <mergeCell ref="J78:L78"/>
    <mergeCell ref="B62:E62"/>
    <mergeCell ref="H62:K62"/>
    <mergeCell ref="I54:J54"/>
    <mergeCell ref="B55:E55"/>
    <mergeCell ref="H55:K55"/>
    <mergeCell ref="B57:F57"/>
    <mergeCell ref="H57:L57"/>
    <mergeCell ref="B48:E48"/>
    <mergeCell ref="H48:K48"/>
    <mergeCell ref="D51:E51"/>
    <mergeCell ref="F51:F52"/>
    <mergeCell ref="H51:H52"/>
    <mergeCell ref="I51:I52"/>
    <mergeCell ref="J51:K51"/>
    <mergeCell ref="B68:L68"/>
    <mergeCell ref="J70:L70"/>
  </mergeCells>
  <phoneticPr fontId="29" type="noConversion"/>
  <pageMargins left="0.51181102362204722" right="0.51181102362204722" top="0.78740157480314965" bottom="0.78740157480314965" header="0.31496062992125984" footer="0.31496062992125984"/>
  <pageSetup paperSize="9" scale="30" orientation="portrait" r:id="rId1"/>
  <headerFooter>
    <oddFooter>&amp;LTermo de Referência - ANEXO III - PLANILHA DE FORMAÇÃO DE PREÇOS - PREÇO ESTIMADO GLOBAL</oddFooter>
  </headerFooter>
  <rowBreaks count="1" manualBreakCount="1">
    <brk id="3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62"/>
  <sheetViews>
    <sheetView view="pageBreakPreview" topLeftCell="A31" zoomScaleNormal="100" zoomScaleSheetLayoutView="100" workbookViewId="0">
      <selection activeCell="N106" sqref="N106:P106"/>
    </sheetView>
  </sheetViews>
  <sheetFormatPr defaultColWidth="11.5703125" defaultRowHeight="14.25"/>
  <cols>
    <col min="1" max="2" width="11.5703125" style="1"/>
    <col min="3" max="3" width="16.28515625" style="1" customWidth="1"/>
    <col min="4" max="5" width="12.7109375" style="1" customWidth="1"/>
    <col min="6" max="8" width="14.7109375" style="2" customWidth="1"/>
    <col min="9" max="10" width="12.7109375" style="1" customWidth="1"/>
    <col min="11" max="11" width="13.7109375" style="2" customWidth="1"/>
    <col min="12" max="12" width="14.5703125" style="1" customWidth="1"/>
    <col min="13" max="13" width="12.7109375" style="1" customWidth="1"/>
    <col min="14" max="16384" width="11.5703125" style="1"/>
  </cols>
  <sheetData>
    <row r="1" spans="1:255">
      <c r="A1" s="8"/>
      <c r="B1" s="8"/>
      <c r="C1" s="9"/>
      <c r="D1" s="9"/>
      <c r="E1" s="9"/>
      <c r="F1" s="9"/>
      <c r="G1" s="9"/>
      <c r="H1" s="9"/>
      <c r="I1" s="9"/>
      <c r="J1" s="9"/>
      <c r="K1" s="8"/>
      <c r="L1" s="8"/>
      <c r="M1" s="12" t="s">
        <v>0</v>
      </c>
    </row>
    <row r="2" spans="1:255">
      <c r="A2" s="8"/>
      <c r="B2" s="8"/>
      <c r="C2" s="9"/>
      <c r="D2" s="9"/>
      <c r="E2" s="9"/>
      <c r="F2" s="9"/>
      <c r="G2" s="9"/>
      <c r="H2" s="9"/>
      <c r="I2" s="9"/>
      <c r="J2" s="9"/>
      <c r="K2" s="8"/>
      <c r="L2" s="8"/>
      <c r="M2" s="12" t="s">
        <v>1</v>
      </c>
    </row>
    <row r="3" spans="1:255">
      <c r="A3" s="8"/>
      <c r="B3" s="8"/>
      <c r="C3" s="9"/>
      <c r="D3" s="9"/>
      <c r="E3" s="9"/>
      <c r="F3" s="9"/>
      <c r="G3" s="9"/>
      <c r="H3" s="9"/>
      <c r="I3" s="9"/>
      <c r="J3" s="9"/>
      <c r="K3" s="8"/>
      <c r="L3" s="8"/>
      <c r="M3" s="12" t="s">
        <v>2</v>
      </c>
    </row>
    <row r="4" spans="1:255">
      <c r="A4" s="8"/>
      <c r="B4" s="8"/>
      <c r="C4" s="9"/>
      <c r="D4" s="9"/>
      <c r="E4" s="9"/>
      <c r="F4" s="9"/>
      <c r="G4" s="9"/>
      <c r="H4" s="9"/>
      <c r="I4" s="9"/>
      <c r="J4" s="9"/>
      <c r="K4" s="8"/>
      <c r="L4" s="8"/>
      <c r="M4" s="10"/>
    </row>
    <row r="5" spans="1:255">
      <c r="A5" s="8"/>
      <c r="B5" s="8"/>
      <c r="C5" s="9"/>
      <c r="D5" s="9"/>
      <c r="E5" s="9"/>
      <c r="F5" s="9"/>
      <c r="G5" s="9"/>
      <c r="H5" s="9"/>
      <c r="I5" s="9"/>
      <c r="J5" s="9"/>
      <c r="K5" s="8"/>
      <c r="L5" s="8"/>
      <c r="M5" s="11" t="s">
        <v>3</v>
      </c>
    </row>
    <row r="6" spans="1:255">
      <c r="A6" s="8"/>
      <c r="B6" s="8"/>
      <c r="C6" s="9"/>
      <c r="D6" s="9"/>
      <c r="E6" s="9"/>
      <c r="F6" s="9"/>
      <c r="G6" s="9"/>
      <c r="H6" s="9"/>
      <c r="I6" s="9"/>
      <c r="J6" s="9"/>
      <c r="K6" s="14"/>
      <c r="L6" s="15"/>
      <c r="M6" s="11" t="s">
        <v>4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pans="1:255">
      <c r="A7" s="8"/>
      <c r="B7" s="8"/>
      <c r="C7" s="9"/>
      <c r="D7" s="9"/>
      <c r="E7" s="9"/>
      <c r="F7" s="9"/>
      <c r="G7" s="9"/>
      <c r="H7" s="9"/>
      <c r="I7" s="9"/>
      <c r="J7" s="9"/>
      <c r="K7" s="14"/>
      <c r="L7" s="15"/>
      <c r="M7" s="1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spans="1:255" ht="24.75" customHeight="1">
      <c r="A8" s="281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3"/>
    </row>
    <row r="9" spans="1:255" s="8" customFormat="1" ht="1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255" ht="21" customHeight="1">
      <c r="A10" s="508" t="s">
        <v>148</v>
      </c>
      <c r="B10" s="508"/>
      <c r="C10" s="508"/>
      <c r="D10" s="508"/>
      <c r="E10" s="508"/>
      <c r="F10" s="508"/>
      <c r="G10" s="508"/>
      <c r="H10" s="508"/>
      <c r="I10" s="508"/>
      <c r="J10" s="508"/>
      <c r="K10" s="508"/>
      <c r="L10" s="508"/>
      <c r="M10" s="508"/>
    </row>
    <row r="12" spans="1:255" ht="23.25" customHeight="1">
      <c r="A12" s="509" t="s">
        <v>7</v>
      </c>
      <c r="B12" s="509"/>
      <c r="C12" s="509"/>
      <c r="D12" s="293" t="s">
        <v>8</v>
      </c>
      <c r="E12" s="294"/>
      <c r="F12" s="294"/>
      <c r="G12" s="294"/>
      <c r="H12" s="295"/>
      <c r="I12" s="294" t="s">
        <v>9</v>
      </c>
      <c r="J12" s="294"/>
      <c r="K12" s="294"/>
      <c r="L12" s="294"/>
      <c r="M12" s="314"/>
    </row>
    <row r="13" spans="1:255" ht="24.75" customHeight="1">
      <c r="A13" s="509"/>
      <c r="B13" s="509"/>
      <c r="C13" s="509"/>
      <c r="D13" s="144" t="s">
        <v>10</v>
      </c>
      <c r="E13" s="144" t="s">
        <v>11</v>
      </c>
      <c r="F13" s="145" t="s">
        <v>12</v>
      </c>
      <c r="G13" s="144" t="s">
        <v>13</v>
      </c>
      <c r="H13" s="70" t="s">
        <v>14</v>
      </c>
      <c r="I13" s="71" t="s">
        <v>13</v>
      </c>
      <c r="J13" s="144" t="s">
        <v>14</v>
      </c>
      <c r="K13" s="144" t="s">
        <v>15</v>
      </c>
      <c r="L13" s="144" t="s">
        <v>16</v>
      </c>
      <c r="M13" s="144" t="s">
        <v>17</v>
      </c>
    </row>
    <row r="14" spans="1:255" ht="15" hidden="1" customHeight="1">
      <c r="A14" s="61"/>
      <c r="B14" s="62"/>
      <c r="C14" s="63"/>
      <c r="D14" s="54">
        <v>500</v>
      </c>
      <c r="E14" s="54">
        <v>800</v>
      </c>
      <c r="F14" s="75">
        <v>1024</v>
      </c>
      <c r="G14" s="55">
        <v>2048</v>
      </c>
      <c r="H14" s="59">
        <v>4096</v>
      </c>
      <c r="I14" s="57">
        <v>2048</v>
      </c>
      <c r="J14" s="55">
        <v>4096</v>
      </c>
      <c r="K14" s="55">
        <v>6144</v>
      </c>
      <c r="L14" s="55">
        <v>8192</v>
      </c>
      <c r="M14" s="55">
        <v>10240</v>
      </c>
    </row>
    <row r="15" spans="1:255" ht="15" hidden="1" customHeight="1">
      <c r="A15" s="64"/>
      <c r="B15" s="65"/>
      <c r="C15" s="63" t="s">
        <v>149</v>
      </c>
      <c r="D15" s="56">
        <f t="shared" ref="D15:M15" si="0">D19/D14</f>
        <v>32.192932374233273</v>
      </c>
      <c r="E15" s="56">
        <f t="shared" si="0"/>
        <v>22.718669290158974</v>
      </c>
      <c r="F15" s="69">
        <f t="shared" si="0"/>
        <v>19.024443625881855</v>
      </c>
      <c r="G15" s="56">
        <f>G19/G14</f>
        <v>16.187444032786189</v>
      </c>
      <c r="H15" s="60">
        <f>H19/H14</f>
        <v>10.913180318520741</v>
      </c>
      <c r="I15" s="58">
        <f t="shared" si="0"/>
        <v>17.910889492228957</v>
      </c>
      <c r="J15" s="56">
        <f t="shared" si="0"/>
        <v>10.82798754629607</v>
      </c>
      <c r="K15" s="56">
        <f t="shared" si="0"/>
        <v>7.9747767587415597</v>
      </c>
      <c r="L15" s="56">
        <f t="shared" si="0"/>
        <v>6.5104761150786414</v>
      </c>
      <c r="M15" s="56">
        <f t="shared" si="0"/>
        <v>5.6312026499169852</v>
      </c>
    </row>
    <row r="16" spans="1:255" ht="15" hidden="1" customHeight="1">
      <c r="A16" s="64"/>
      <c r="B16" s="65"/>
      <c r="C16" s="63" t="s">
        <v>150</v>
      </c>
      <c r="D16" s="56">
        <f>D22/D14</f>
        <v>32.192932374233273</v>
      </c>
      <c r="E16" s="56">
        <f t="shared" ref="E16:M16" si="1">E22/E14</f>
        <v>22.718669290158974</v>
      </c>
      <c r="F16" s="69">
        <f t="shared" si="1"/>
        <v>19.024443625881855</v>
      </c>
      <c r="G16" s="56">
        <f>G22/G14</f>
        <v>16.187444032786189</v>
      </c>
      <c r="H16" s="60">
        <f>H22/H14</f>
        <v>10.913180318520741</v>
      </c>
      <c r="I16" s="58">
        <f t="shared" si="1"/>
        <v>17.910889492228957</v>
      </c>
      <c r="J16" s="56">
        <f t="shared" si="1"/>
        <v>10.82798754629607</v>
      </c>
      <c r="K16" s="56">
        <f t="shared" si="1"/>
        <v>7.9747767587415597</v>
      </c>
      <c r="L16" s="56">
        <f t="shared" si="1"/>
        <v>6.5104761150786414</v>
      </c>
      <c r="M16" s="56">
        <f t="shared" si="1"/>
        <v>5.6312026499169852</v>
      </c>
    </row>
    <row r="17" spans="1:13" ht="15" hidden="1" customHeight="1">
      <c r="A17" s="64"/>
      <c r="B17" s="65"/>
      <c r="C17" s="63" t="s">
        <v>149</v>
      </c>
      <c r="D17" s="56">
        <f>D27/D14</f>
        <v>33.343545047777333</v>
      </c>
      <c r="E17" s="56">
        <f t="shared" ref="E17:M17" si="2">E27/E14</f>
        <v>23.354118956164747</v>
      </c>
      <c r="F17" s="69">
        <f t="shared" si="2"/>
        <v>19.520888677448866</v>
      </c>
      <c r="G17" s="56">
        <f>G27/G14</f>
        <v>16.683885451863876</v>
      </c>
      <c r="H17" s="60">
        <f>H27/H14</f>
        <v>11.409621737598425</v>
      </c>
      <c r="I17" s="58">
        <f t="shared" si="2"/>
        <v>18.100534495098763</v>
      </c>
      <c r="J17" s="56">
        <f t="shared" si="2"/>
        <v>11.073725449378786</v>
      </c>
      <c r="K17" s="56">
        <f t="shared" si="2"/>
        <v>8.3123960577327534</v>
      </c>
      <c r="L17" s="56">
        <f t="shared" si="2"/>
        <v>6.6595970669981037</v>
      </c>
      <c r="M17" s="56">
        <f t="shared" si="2"/>
        <v>5.7511350970850676</v>
      </c>
    </row>
    <row r="18" spans="1:13" ht="15" hidden="1" customHeight="1">
      <c r="A18" s="66"/>
      <c r="B18" s="67"/>
      <c r="C18" s="63" t="s">
        <v>151</v>
      </c>
      <c r="D18" s="56">
        <f>D30/D14</f>
        <v>33.343545047777333</v>
      </c>
      <c r="E18" s="56">
        <f t="shared" ref="E18:M18" si="3">E30/E14</f>
        <v>23.354118956164747</v>
      </c>
      <c r="F18" s="69">
        <f t="shared" si="3"/>
        <v>19.520888677448866</v>
      </c>
      <c r="G18" s="56">
        <f>G30/G14</f>
        <v>16.683885451863876</v>
      </c>
      <c r="H18" s="60">
        <f>H30/H14</f>
        <v>11.409621737598425</v>
      </c>
      <c r="I18" s="58">
        <f t="shared" si="3"/>
        <v>18.100534495098763</v>
      </c>
      <c r="J18" s="56">
        <f t="shared" si="3"/>
        <v>11.073725449378786</v>
      </c>
      <c r="K18" s="56">
        <f t="shared" si="3"/>
        <v>8.3123960577327534</v>
      </c>
      <c r="L18" s="56">
        <f t="shared" si="3"/>
        <v>6.6595970669981037</v>
      </c>
      <c r="M18" s="56">
        <f t="shared" si="3"/>
        <v>5.7511350970850676</v>
      </c>
    </row>
    <row r="19" spans="1:13" ht="18" customHeight="1">
      <c r="A19" s="509" t="s">
        <v>38</v>
      </c>
      <c r="B19" s="509" t="s">
        <v>152</v>
      </c>
      <c r="C19" s="4" t="s">
        <v>23</v>
      </c>
      <c r="D19" s="35">
        <v>16096.466187116637</v>
      </c>
      <c r="E19" s="35">
        <v>18174.935432127179</v>
      </c>
      <c r="F19" s="36">
        <v>19481.030272903019</v>
      </c>
      <c r="G19" s="35">
        <v>33151.885379146115</v>
      </c>
      <c r="H19" s="35">
        <v>44700.386584660955</v>
      </c>
      <c r="I19" s="37">
        <v>36681.501680084904</v>
      </c>
      <c r="J19" s="35">
        <v>44351.436989628703</v>
      </c>
      <c r="K19" s="35">
        <v>48997.028405708144</v>
      </c>
      <c r="L19" s="35">
        <v>53333.820334724231</v>
      </c>
      <c r="M19" s="35">
        <v>57663.51513514993</v>
      </c>
    </row>
    <row r="20" spans="1:13" ht="18" customHeight="1" thickBot="1">
      <c r="A20" s="509"/>
      <c r="B20" s="509"/>
      <c r="C20" s="22" t="s">
        <v>24</v>
      </c>
      <c r="D20" s="95">
        <f>(D19/$I$55)-D19</f>
        <v>6463.4023302157202</v>
      </c>
      <c r="E20" s="95">
        <f t="shared" ref="E20:M20" si="4">(E19/$I$55)-E19</f>
        <v>7297.994395661437</v>
      </c>
      <c r="F20" s="95">
        <f t="shared" si="4"/>
        <v>7822.4459329876881</v>
      </c>
      <c r="G20" s="95">
        <f t="shared" si="4"/>
        <v>13311.864276279412</v>
      </c>
      <c r="H20" s="97">
        <f t="shared" si="4"/>
        <v>17949.069035046057</v>
      </c>
      <c r="I20" s="96">
        <f t="shared" si="4"/>
        <v>14729.152391512718</v>
      </c>
      <c r="J20" s="95">
        <f t="shared" si="4"/>
        <v>17808.951222885247</v>
      </c>
      <c r="K20" s="95">
        <f t="shared" si="4"/>
        <v>19674.349878395777</v>
      </c>
      <c r="L20" s="95">
        <f t="shared" si="4"/>
        <v>21415.752664188498</v>
      </c>
      <c r="M20" s="95">
        <f t="shared" si="4"/>
        <v>23154.305656931254</v>
      </c>
    </row>
    <row r="21" spans="1:13" ht="18" customHeight="1" thickTop="1" thickBot="1">
      <c r="A21" s="509"/>
      <c r="B21" s="510"/>
      <c r="C21" s="23" t="s">
        <v>25</v>
      </c>
      <c r="D21" s="26">
        <f t="shared" ref="D21:M21" si="5">SUM(D19:D20)</f>
        <v>22559.868517332357</v>
      </c>
      <c r="E21" s="26">
        <f t="shared" si="5"/>
        <v>25472.929827788616</v>
      </c>
      <c r="F21" s="26">
        <f t="shared" si="5"/>
        <v>27303.476205890707</v>
      </c>
      <c r="G21" s="28">
        <f>SUM(G19:G20)</f>
        <v>46463.749655425527</v>
      </c>
      <c r="H21" s="28">
        <f>SUM(H19:H20)</f>
        <v>62649.455619707012</v>
      </c>
      <c r="I21" s="27">
        <f t="shared" si="5"/>
        <v>51410.654071597623</v>
      </c>
      <c r="J21" s="28">
        <f t="shared" si="5"/>
        <v>62160.38821251395</v>
      </c>
      <c r="K21" s="28">
        <f t="shared" si="5"/>
        <v>68671.378284103921</v>
      </c>
      <c r="L21" s="28">
        <f t="shared" si="5"/>
        <v>74749.572998912729</v>
      </c>
      <c r="M21" s="28">
        <f t="shared" si="5"/>
        <v>80817.820792081184</v>
      </c>
    </row>
    <row r="22" spans="1:13" ht="18" customHeight="1">
      <c r="A22" s="509"/>
      <c r="B22" s="511" t="s">
        <v>153</v>
      </c>
      <c r="C22" s="21" t="s">
        <v>23</v>
      </c>
      <c r="D22" s="38">
        <v>16096.466187116637</v>
      </c>
      <c r="E22" s="38">
        <v>18174.935432127179</v>
      </c>
      <c r="F22" s="39">
        <v>19481.030272903019</v>
      </c>
      <c r="G22" s="38">
        <v>33151.885379146115</v>
      </c>
      <c r="H22" s="38">
        <v>44700.386584660955</v>
      </c>
      <c r="I22" s="40">
        <v>36681.501680084904</v>
      </c>
      <c r="J22" s="38">
        <v>44351.436989628703</v>
      </c>
      <c r="K22" s="38">
        <v>48997.028405708144</v>
      </c>
      <c r="L22" s="38">
        <v>53333.820334724231</v>
      </c>
      <c r="M22" s="38">
        <v>57663.51513514993</v>
      </c>
    </row>
    <row r="23" spans="1:13" ht="18" customHeight="1" thickBot="1">
      <c r="A23" s="509"/>
      <c r="B23" s="509"/>
      <c r="C23" s="22" t="s">
        <v>24</v>
      </c>
      <c r="D23" s="94">
        <f>(D22/$I$53)-D22</f>
        <v>8917.4672815960857</v>
      </c>
      <c r="E23" s="94">
        <f t="shared" ref="E23:M23" si="6">(E22/$I$53)-E22</f>
        <v>10068.942473276365</v>
      </c>
      <c r="F23" s="94">
        <f t="shared" si="6"/>
        <v>10792.521044739591</v>
      </c>
      <c r="G23" s="94">
        <f t="shared" si="6"/>
        <v>18366.19601812835</v>
      </c>
      <c r="H23" s="99">
        <f t="shared" si="6"/>
        <v>24764.083632372392</v>
      </c>
      <c r="I23" s="111">
        <f t="shared" si="6"/>
        <v>20321.608933877651</v>
      </c>
      <c r="J23" s="94">
        <f t="shared" si="6"/>
        <v>24570.765014456316</v>
      </c>
      <c r="K23" s="94">
        <f t="shared" si="6"/>
        <v>27144.429878220602</v>
      </c>
      <c r="L23" s="94">
        <f t="shared" si="6"/>
        <v>29547.019346276917</v>
      </c>
      <c r="M23" s="94">
        <f t="shared" si="6"/>
        <v>31945.676994065194</v>
      </c>
    </row>
    <row r="24" spans="1:13" ht="18" customHeight="1" thickTop="1" thickBot="1">
      <c r="A24" s="510"/>
      <c r="B24" s="510"/>
      <c r="C24" s="24" t="s">
        <v>25</v>
      </c>
      <c r="D24" s="29">
        <f>SUM(D22:D23)</f>
        <v>25013.933468712723</v>
      </c>
      <c r="E24" s="29">
        <f t="shared" ref="E24:M24" si="7">SUM(E22:E23)</f>
        <v>28243.877905403544</v>
      </c>
      <c r="F24" s="30">
        <f t="shared" si="7"/>
        <v>30273.55131764261</v>
      </c>
      <c r="G24" s="29">
        <f>SUM(G22:G23)</f>
        <v>51518.081397274465</v>
      </c>
      <c r="H24" s="29">
        <f>SUM(H22:H23)</f>
        <v>69464.470217033348</v>
      </c>
      <c r="I24" s="31">
        <f t="shared" si="7"/>
        <v>57003.110613962555</v>
      </c>
      <c r="J24" s="29">
        <f t="shared" si="7"/>
        <v>68922.202004085018</v>
      </c>
      <c r="K24" s="29">
        <f t="shared" si="7"/>
        <v>76141.458283928747</v>
      </c>
      <c r="L24" s="29">
        <f t="shared" si="7"/>
        <v>82880.839681001147</v>
      </c>
      <c r="M24" s="29">
        <f t="shared" si="7"/>
        <v>89609.192129215124</v>
      </c>
    </row>
    <row r="25" spans="1:13" ht="22.15" customHeight="1" thickBot="1">
      <c r="A25" s="512" t="s">
        <v>154</v>
      </c>
      <c r="B25" s="512"/>
      <c r="C25" s="25" t="s">
        <v>25</v>
      </c>
      <c r="D25" s="41">
        <f t="shared" ref="D25:M25" si="8">SUM(D21+D24)</f>
        <v>47573.80198604508</v>
      </c>
      <c r="E25" s="41">
        <f t="shared" si="8"/>
        <v>53716.80773319216</v>
      </c>
      <c r="F25" s="42">
        <f t="shared" si="8"/>
        <v>57577.027523533317</v>
      </c>
      <c r="G25" s="41">
        <f>SUM(G21+G24)</f>
        <v>97981.831052699999</v>
      </c>
      <c r="H25" s="41">
        <f>SUM(H21+H24)</f>
        <v>132113.92583674035</v>
      </c>
      <c r="I25" s="43">
        <f t="shared" si="8"/>
        <v>108413.76468556018</v>
      </c>
      <c r="J25" s="41">
        <f t="shared" si="8"/>
        <v>131082.59021659897</v>
      </c>
      <c r="K25" s="41">
        <f t="shared" si="8"/>
        <v>144812.83656803268</v>
      </c>
      <c r="L25" s="41">
        <f t="shared" si="8"/>
        <v>157630.41267991386</v>
      </c>
      <c r="M25" s="44">
        <f t="shared" si="8"/>
        <v>170427.01292129629</v>
      </c>
    </row>
    <row r="26" spans="1:13" ht="14.25" customHeight="1">
      <c r="A26" s="5"/>
      <c r="B26" s="5"/>
      <c r="C26" s="5"/>
      <c r="G26" s="76"/>
      <c r="H26" s="1"/>
      <c r="I26" s="7"/>
      <c r="K26" s="1"/>
      <c r="L26" s="2"/>
    </row>
    <row r="27" spans="1:13" ht="18" customHeight="1">
      <c r="A27" s="509" t="s">
        <v>40</v>
      </c>
      <c r="B27" s="509" t="s">
        <v>152</v>
      </c>
      <c r="C27" s="4" t="s">
        <v>23</v>
      </c>
      <c r="D27" s="35">
        <v>16671.772523888667</v>
      </c>
      <c r="E27" s="35">
        <v>18683.295164931798</v>
      </c>
      <c r="F27" s="36">
        <v>19989.390005707639</v>
      </c>
      <c r="G27" s="35">
        <v>34168.597405417218</v>
      </c>
      <c r="H27" s="35">
        <v>46733.810637203147</v>
      </c>
      <c r="I27" s="37">
        <v>37069.894645962268</v>
      </c>
      <c r="J27" s="35">
        <v>45357.979440655508</v>
      </c>
      <c r="K27" s="35">
        <v>51071.36137871004</v>
      </c>
      <c r="L27" s="35">
        <v>54555.419172848466</v>
      </c>
      <c r="M27" s="35">
        <v>58891.623394151095</v>
      </c>
    </row>
    <row r="28" spans="1:13" ht="18" customHeight="1" thickBot="1">
      <c r="A28" s="509"/>
      <c r="B28" s="509"/>
      <c r="C28" s="22" t="s">
        <v>24</v>
      </c>
      <c r="D28" s="94">
        <f>(D27/$I$55)-D27</f>
        <v>6694.4118123253029</v>
      </c>
      <c r="E28" s="94">
        <f t="shared" ref="E28:M28" si="9">(E27/$I$55)-E27</f>
        <v>7502.1220248815116</v>
      </c>
      <c r="F28" s="94">
        <f t="shared" si="9"/>
        <v>8026.5735622077627</v>
      </c>
      <c r="G28" s="94">
        <f t="shared" si="9"/>
        <v>13720.116547515114</v>
      </c>
      <c r="H28" s="99">
        <f t="shared" si="9"/>
        <v>18765.573577517447</v>
      </c>
      <c r="I28" s="98">
        <f t="shared" si="9"/>
        <v>14885.108361693325</v>
      </c>
      <c r="J28" s="94">
        <f t="shared" si="9"/>
        <v>18213.119985631114</v>
      </c>
      <c r="K28" s="94">
        <f t="shared" si="9"/>
        <v>20507.281058164583</v>
      </c>
      <c r="L28" s="94">
        <f t="shared" si="9"/>
        <v>21906.275533316169</v>
      </c>
      <c r="M28" s="94">
        <f t="shared" si="9"/>
        <v>23647.442329956953</v>
      </c>
    </row>
    <row r="29" spans="1:13" ht="18" customHeight="1" thickTop="1" thickBot="1">
      <c r="A29" s="509"/>
      <c r="B29" s="510"/>
      <c r="C29" s="23" t="s">
        <v>25</v>
      </c>
      <c r="D29" s="26">
        <f t="shared" ref="D29:M29" si="10">SUM(D27:D28)</f>
        <v>23366.18433621397</v>
      </c>
      <c r="E29" s="26">
        <f t="shared" si="10"/>
        <v>26185.41718981331</v>
      </c>
      <c r="F29" s="26">
        <f t="shared" si="10"/>
        <v>28015.963567915402</v>
      </c>
      <c r="G29" s="28">
        <f>SUM(G27:G28)</f>
        <v>47888.713952932332</v>
      </c>
      <c r="H29" s="28">
        <f>SUM(H27:H28)</f>
        <v>65499.384214720594</v>
      </c>
      <c r="I29" s="27">
        <f t="shared" si="10"/>
        <v>51955.003007655592</v>
      </c>
      <c r="J29" s="28">
        <f t="shared" si="10"/>
        <v>63571.099426286622</v>
      </c>
      <c r="K29" s="28">
        <f t="shared" si="10"/>
        <v>71578.642436874623</v>
      </c>
      <c r="L29" s="28">
        <f t="shared" si="10"/>
        <v>76461.694706164635</v>
      </c>
      <c r="M29" s="28">
        <f t="shared" si="10"/>
        <v>82539.065724108048</v>
      </c>
    </row>
    <row r="30" spans="1:13" ht="18" customHeight="1">
      <c r="A30" s="509"/>
      <c r="B30" s="511" t="s">
        <v>26</v>
      </c>
      <c r="C30" s="21" t="s">
        <v>23</v>
      </c>
      <c r="D30" s="38">
        <v>16671.772523888667</v>
      </c>
      <c r="E30" s="38">
        <v>18683.295164931798</v>
      </c>
      <c r="F30" s="39">
        <v>19989.390005707639</v>
      </c>
      <c r="G30" s="38">
        <v>34168.597405417218</v>
      </c>
      <c r="H30" s="38">
        <v>46733.810637203147</v>
      </c>
      <c r="I30" s="40">
        <v>37069.894645962268</v>
      </c>
      <c r="J30" s="38">
        <v>45357.979440655508</v>
      </c>
      <c r="K30" s="38">
        <v>51071.36137871004</v>
      </c>
      <c r="L30" s="38">
        <v>54555.419172848466</v>
      </c>
      <c r="M30" s="38">
        <v>58891.623394151095</v>
      </c>
    </row>
    <row r="31" spans="1:13" ht="18" customHeight="1" thickBot="1">
      <c r="A31" s="509"/>
      <c r="B31" s="509"/>
      <c r="C31" s="22" t="s">
        <v>24</v>
      </c>
      <c r="D31" s="94">
        <f>(D30/$I$54)-D30</f>
        <v>7719.9941533442034</v>
      </c>
      <c r="E31" s="94">
        <f t="shared" ref="E31:M31" si="11">(E30/$I$54)-E30</f>
        <v>8651.4453836150897</v>
      </c>
      <c r="F31" s="94">
        <f t="shared" si="11"/>
        <v>9256.2427751374817</v>
      </c>
      <c r="G31" s="94">
        <f t="shared" si="11"/>
        <v>15822.035228697219</v>
      </c>
      <c r="H31" s="99">
        <f t="shared" si="11"/>
        <v>21640.455108522016</v>
      </c>
      <c r="I31" s="111">
        <f t="shared" si="11"/>
        <v>17165.503519308055</v>
      </c>
      <c r="J31" s="94">
        <f t="shared" si="11"/>
        <v>21003.365754158694</v>
      </c>
      <c r="K31" s="94">
        <f t="shared" si="11"/>
        <v>23648.991772292218</v>
      </c>
      <c r="L31" s="94">
        <f t="shared" si="11"/>
        <v>25262.311877405322</v>
      </c>
      <c r="M31" s="94">
        <f t="shared" si="11"/>
        <v>27270.225024504492</v>
      </c>
    </row>
    <row r="32" spans="1:13" ht="18" customHeight="1" thickTop="1" thickBot="1">
      <c r="A32" s="510"/>
      <c r="B32" s="510"/>
      <c r="C32" s="24" t="s">
        <v>25</v>
      </c>
      <c r="D32" s="29">
        <f>SUM(D30:D31)</f>
        <v>24391.76667723287</v>
      </c>
      <c r="E32" s="29">
        <f t="shared" ref="E32:M32" si="12">SUM(E30:E31)</f>
        <v>27334.740548546888</v>
      </c>
      <c r="F32" s="30">
        <f t="shared" si="12"/>
        <v>29245.632780845121</v>
      </c>
      <c r="G32" s="29">
        <f>SUM(G30:G31)</f>
        <v>49990.632634114438</v>
      </c>
      <c r="H32" s="29">
        <f>SUM(H30:H31)</f>
        <v>68374.265745725163</v>
      </c>
      <c r="I32" s="31">
        <f t="shared" si="12"/>
        <v>54235.398165270322</v>
      </c>
      <c r="J32" s="29">
        <f t="shared" si="12"/>
        <v>66361.345194814203</v>
      </c>
      <c r="K32" s="29">
        <f t="shared" si="12"/>
        <v>74720.353151002259</v>
      </c>
      <c r="L32" s="29">
        <f t="shared" si="12"/>
        <v>79817.731050253788</v>
      </c>
      <c r="M32" s="29">
        <f t="shared" si="12"/>
        <v>86161.848418655587</v>
      </c>
    </row>
    <row r="33" spans="1:13" ht="22.15" customHeight="1" thickBot="1">
      <c r="A33" s="512" t="s">
        <v>155</v>
      </c>
      <c r="B33" s="512"/>
      <c r="C33" s="25" t="s">
        <v>25</v>
      </c>
      <c r="D33" s="41">
        <f t="shared" ref="D33:M33" si="13">SUM(D29+D32)</f>
        <v>47757.951013446844</v>
      </c>
      <c r="E33" s="41">
        <f t="shared" si="13"/>
        <v>53520.157738360198</v>
      </c>
      <c r="F33" s="42">
        <f t="shared" si="13"/>
        <v>57261.596348760519</v>
      </c>
      <c r="G33" s="41">
        <f>SUM(G29+G32)</f>
        <v>97879.346587046777</v>
      </c>
      <c r="H33" s="41">
        <f>SUM(H29+H32)</f>
        <v>133873.64996044576</v>
      </c>
      <c r="I33" s="43">
        <f t="shared" si="13"/>
        <v>106190.40117292592</v>
      </c>
      <c r="J33" s="41">
        <f t="shared" si="13"/>
        <v>129932.44462110082</v>
      </c>
      <c r="K33" s="41">
        <f t="shared" si="13"/>
        <v>146298.99558787688</v>
      </c>
      <c r="L33" s="41">
        <f t="shared" si="13"/>
        <v>156279.42575641844</v>
      </c>
      <c r="M33" s="44">
        <f t="shared" si="13"/>
        <v>168700.91414276365</v>
      </c>
    </row>
    <row r="34" spans="1:13" ht="18" customHeight="1">
      <c r="A34" s="513" t="s">
        <v>31</v>
      </c>
      <c r="B34" s="513"/>
      <c r="C34" s="513"/>
      <c r="D34" s="513"/>
      <c r="E34" s="513"/>
      <c r="F34" s="513"/>
      <c r="G34" s="513"/>
      <c r="H34" s="513"/>
      <c r="I34" s="513"/>
      <c r="J34" s="513"/>
      <c r="K34" s="513"/>
      <c r="L34" s="513"/>
      <c r="M34" s="513"/>
    </row>
    <row r="35" spans="1:13" ht="15" thickBot="1"/>
    <row r="36" spans="1:13" ht="14.25" customHeight="1">
      <c r="A36" s="18"/>
      <c r="B36" s="316" t="s">
        <v>32</v>
      </c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8"/>
    </row>
    <row r="37" spans="1:13" ht="14.25" customHeight="1" thickBot="1">
      <c r="A37" s="18"/>
      <c r="B37" s="319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1"/>
    </row>
    <row r="38" spans="1:13" ht="20.100000000000001" customHeight="1" thickBot="1">
      <c r="A38" s="18"/>
      <c r="B38" s="322" t="s">
        <v>33</v>
      </c>
      <c r="C38" s="323"/>
      <c r="D38" s="323"/>
      <c r="E38" s="324"/>
      <c r="F38" s="322" t="s">
        <v>34</v>
      </c>
      <c r="G38" s="323"/>
      <c r="H38" s="323"/>
      <c r="I38" s="324"/>
      <c r="J38" s="322" t="s">
        <v>35</v>
      </c>
      <c r="K38" s="323"/>
      <c r="L38" s="323"/>
      <c r="M38" s="324"/>
    </row>
    <row r="39" spans="1:13" ht="20.100000000000001" customHeight="1">
      <c r="A39" s="18"/>
      <c r="B39" s="304" t="s">
        <v>21</v>
      </c>
      <c r="C39" s="78" t="s">
        <v>36</v>
      </c>
      <c r="D39" s="302">
        <v>0</v>
      </c>
      <c r="E39" s="303"/>
      <c r="F39" s="304" t="s">
        <v>37</v>
      </c>
      <c r="G39" s="78" t="s">
        <v>36</v>
      </c>
      <c r="H39" s="302">
        <v>0</v>
      </c>
      <c r="I39" s="303"/>
      <c r="J39" s="304" t="s">
        <v>38</v>
      </c>
      <c r="K39" s="78" t="s">
        <v>36</v>
      </c>
      <c r="L39" s="302">
        <v>0</v>
      </c>
      <c r="M39" s="303"/>
    </row>
    <row r="40" spans="1:13" ht="20.100000000000001" customHeight="1" thickBot="1">
      <c r="A40" s="18"/>
      <c r="B40" s="305"/>
      <c r="C40" s="80" t="s">
        <v>24</v>
      </c>
      <c r="D40" s="309">
        <v>0</v>
      </c>
      <c r="E40" s="310"/>
      <c r="F40" s="305"/>
      <c r="G40" s="80" t="s">
        <v>24</v>
      </c>
      <c r="H40" s="309">
        <v>0</v>
      </c>
      <c r="I40" s="310"/>
      <c r="J40" s="305"/>
      <c r="K40" s="80" t="s">
        <v>24</v>
      </c>
      <c r="L40" s="309">
        <v>0</v>
      </c>
      <c r="M40" s="310"/>
    </row>
    <row r="41" spans="1:13" ht="20.100000000000001" customHeight="1" thickTop="1" thickBot="1">
      <c r="A41" s="18"/>
      <c r="B41" s="306"/>
      <c r="C41" s="79" t="s">
        <v>25</v>
      </c>
      <c r="D41" s="311">
        <f>SUM(D39:D40)</f>
        <v>0</v>
      </c>
      <c r="E41" s="312"/>
      <c r="F41" s="306"/>
      <c r="G41" s="79" t="s">
        <v>25</v>
      </c>
      <c r="H41" s="311">
        <f>SUM(H39:H40)</f>
        <v>0</v>
      </c>
      <c r="I41" s="312"/>
      <c r="J41" s="306"/>
      <c r="K41" s="79" t="s">
        <v>25</v>
      </c>
      <c r="L41" s="311">
        <f>SUM(L39:L40)</f>
        <v>0</v>
      </c>
      <c r="M41" s="312"/>
    </row>
    <row r="42" spans="1:13" ht="20.100000000000001" customHeight="1" thickBot="1">
      <c r="A42" s="18"/>
      <c r="B42" s="32"/>
      <c r="C42" s="34"/>
      <c r="D42" s="34"/>
      <c r="E42" s="33"/>
      <c r="F42" s="32"/>
      <c r="G42" s="34"/>
      <c r="H42" s="34"/>
      <c r="I42" s="33"/>
      <c r="J42" s="34"/>
      <c r="K42" s="34"/>
      <c r="L42" s="34"/>
      <c r="M42" s="33"/>
    </row>
    <row r="43" spans="1:13" ht="20.100000000000001" customHeight="1">
      <c r="A43" s="18"/>
      <c r="B43" s="304" t="s">
        <v>28</v>
      </c>
      <c r="C43" s="78" t="s">
        <v>36</v>
      </c>
      <c r="D43" s="302">
        <v>0</v>
      </c>
      <c r="E43" s="303"/>
      <c r="F43" s="304" t="s">
        <v>39</v>
      </c>
      <c r="G43" s="78" t="s">
        <v>36</v>
      </c>
      <c r="H43" s="302">
        <v>0</v>
      </c>
      <c r="I43" s="303"/>
      <c r="J43" s="304" t="s">
        <v>40</v>
      </c>
      <c r="K43" s="78" t="s">
        <v>36</v>
      </c>
      <c r="L43" s="302">
        <v>0</v>
      </c>
      <c r="M43" s="303"/>
    </row>
    <row r="44" spans="1:13" ht="20.100000000000001" customHeight="1" thickBot="1">
      <c r="A44" s="18"/>
      <c r="B44" s="305"/>
      <c r="C44" s="80" t="s">
        <v>24</v>
      </c>
      <c r="D44" s="309">
        <v>0</v>
      </c>
      <c r="E44" s="310"/>
      <c r="F44" s="305"/>
      <c r="G44" s="80" t="s">
        <v>24</v>
      </c>
      <c r="H44" s="309">
        <v>0</v>
      </c>
      <c r="I44" s="310"/>
      <c r="J44" s="305"/>
      <c r="K44" s="80" t="s">
        <v>24</v>
      </c>
      <c r="L44" s="309">
        <v>0</v>
      </c>
      <c r="M44" s="310"/>
    </row>
    <row r="45" spans="1:13" ht="20.100000000000001" customHeight="1" thickTop="1" thickBot="1">
      <c r="A45" s="18"/>
      <c r="B45" s="306"/>
      <c r="C45" s="79" t="s">
        <v>25</v>
      </c>
      <c r="D45" s="325">
        <f>SUM(D43:D44)</f>
        <v>0</v>
      </c>
      <c r="E45" s="326"/>
      <c r="F45" s="306"/>
      <c r="G45" s="79" t="s">
        <v>25</v>
      </c>
      <c r="H45" s="325">
        <f>SUM(H43:H44)</f>
        <v>0</v>
      </c>
      <c r="I45" s="326"/>
      <c r="J45" s="306"/>
      <c r="K45" s="79" t="s">
        <v>25</v>
      </c>
      <c r="L45" s="325">
        <f>SUM(L43:L44)</f>
        <v>0</v>
      </c>
      <c r="M45" s="326"/>
    </row>
    <row r="46" spans="1:13" ht="20.100000000000001" customHeight="1" thickBot="1">
      <c r="A46" s="18"/>
      <c r="B46" s="327" t="s">
        <v>41</v>
      </c>
      <c r="C46" s="328"/>
      <c r="D46" s="329">
        <f>D41+D45</f>
        <v>0</v>
      </c>
      <c r="E46" s="330"/>
      <c r="F46" s="327" t="s">
        <v>41</v>
      </c>
      <c r="G46" s="328"/>
      <c r="H46" s="329">
        <f>H41+H45</f>
        <v>0</v>
      </c>
      <c r="I46" s="330"/>
      <c r="J46" s="327" t="s">
        <v>41</v>
      </c>
      <c r="K46" s="328"/>
      <c r="L46" s="329">
        <f>L41+L45</f>
        <v>0</v>
      </c>
      <c r="M46" s="330"/>
    </row>
    <row r="47" spans="1:13" ht="20.100000000000001" customHeight="1" thickBot="1">
      <c r="A47" s="18"/>
      <c r="B47" s="20"/>
      <c r="E47" s="2"/>
      <c r="H47" s="1"/>
    </row>
    <row r="48" spans="1:13" ht="20.100000000000001" customHeight="1" thickBot="1">
      <c r="A48" s="18"/>
      <c r="B48" s="316" t="s">
        <v>42</v>
      </c>
      <c r="C48" s="317"/>
      <c r="D48" s="317"/>
      <c r="E48" s="317"/>
      <c r="F48" s="317"/>
      <c r="G48" s="317"/>
      <c r="H48" s="317"/>
      <c r="I48" s="318"/>
      <c r="K48" s="1"/>
    </row>
    <row r="49" spans="1:11" ht="31.5" customHeight="1" thickBot="1">
      <c r="A49" s="18"/>
      <c r="B49" s="284" t="s">
        <v>43</v>
      </c>
      <c r="C49" s="285"/>
      <c r="D49" s="84" t="s">
        <v>44</v>
      </c>
      <c r="E49" s="89" t="s">
        <v>45</v>
      </c>
      <c r="F49" s="81" t="s">
        <v>46</v>
      </c>
      <c r="G49" s="81" t="s">
        <v>47</v>
      </c>
      <c r="H49" s="82" t="s">
        <v>48</v>
      </c>
      <c r="I49" s="83" t="s">
        <v>49</v>
      </c>
      <c r="K49" s="1"/>
    </row>
    <row r="50" spans="1:11" ht="20.100000000000001" customHeight="1">
      <c r="A50" s="18"/>
      <c r="B50" s="331" t="s">
        <v>50</v>
      </c>
      <c r="C50" s="332"/>
      <c r="D50" s="85" t="s">
        <v>51</v>
      </c>
      <c r="E50" s="90">
        <v>0.05</v>
      </c>
      <c r="F50" s="47">
        <v>1.6500000000000001E-2</v>
      </c>
      <c r="G50" s="47">
        <v>7.5999999999999998E-2</v>
      </c>
      <c r="H50" s="51">
        <f t="shared" ref="H50:H55" si="14">SUM(E50:G50)</f>
        <v>0.14250000000000002</v>
      </c>
      <c r="I50" s="131">
        <v>0.85750000000000004</v>
      </c>
      <c r="K50" s="1"/>
    </row>
    <row r="51" spans="1:11" ht="20.100000000000001" customHeight="1">
      <c r="A51" s="18"/>
      <c r="B51" s="333"/>
      <c r="C51" s="334"/>
      <c r="D51" s="86" t="s">
        <v>52</v>
      </c>
      <c r="E51" s="91">
        <v>0.05</v>
      </c>
      <c r="F51" s="45">
        <v>1.6500000000000001E-2</v>
      </c>
      <c r="G51" s="45">
        <v>7.5999999999999998E-2</v>
      </c>
      <c r="H51" s="52">
        <f t="shared" si="14"/>
        <v>0.14250000000000002</v>
      </c>
      <c r="I51" s="113">
        <v>0.85750000000000004</v>
      </c>
      <c r="K51" s="1"/>
    </row>
    <row r="52" spans="1:11" ht="20.100000000000001" customHeight="1" thickBot="1">
      <c r="A52" s="18"/>
      <c r="B52" s="335"/>
      <c r="C52" s="336"/>
      <c r="D52" s="87" t="s">
        <v>53</v>
      </c>
      <c r="E52" s="92">
        <v>0.05</v>
      </c>
      <c r="F52" s="46">
        <v>1.6500000000000001E-2</v>
      </c>
      <c r="G52" s="46">
        <v>7.5999999999999998E-2</v>
      </c>
      <c r="H52" s="53">
        <f t="shared" si="14"/>
        <v>0.14250000000000002</v>
      </c>
      <c r="I52" s="112">
        <v>0.85750000000000004</v>
      </c>
      <c r="K52" s="1"/>
    </row>
    <row r="53" spans="1:11" ht="20.100000000000001" customHeight="1">
      <c r="A53" s="18"/>
      <c r="B53" s="331" t="s">
        <v>54</v>
      </c>
      <c r="C53" s="332"/>
      <c r="D53" s="88" t="s">
        <v>51</v>
      </c>
      <c r="E53" s="90">
        <v>0.32</v>
      </c>
      <c r="F53" s="47">
        <v>6.4999999999999997E-3</v>
      </c>
      <c r="G53" s="47">
        <v>0.03</v>
      </c>
      <c r="H53" s="51">
        <f t="shared" si="14"/>
        <v>0.35650000000000004</v>
      </c>
      <c r="I53" s="143">
        <v>0.64349999999999996</v>
      </c>
      <c r="K53" s="1"/>
    </row>
    <row r="54" spans="1:11" ht="20.100000000000001" customHeight="1">
      <c r="A54" s="18"/>
      <c r="B54" s="333"/>
      <c r="C54" s="334"/>
      <c r="D54" s="86" t="s">
        <v>52</v>
      </c>
      <c r="E54" s="91">
        <v>0.28000000000000003</v>
      </c>
      <c r="F54" s="45">
        <v>6.4999999999999997E-3</v>
      </c>
      <c r="G54" s="45">
        <v>0.03</v>
      </c>
      <c r="H54" s="52">
        <f t="shared" si="14"/>
        <v>0.3165</v>
      </c>
      <c r="I54" s="113">
        <v>0.6835</v>
      </c>
      <c r="K54" s="1"/>
    </row>
    <row r="55" spans="1:11" ht="20.100000000000001" customHeight="1" thickBot="1">
      <c r="A55" s="18"/>
      <c r="B55" s="335"/>
      <c r="C55" s="336"/>
      <c r="D55" s="87" t="s">
        <v>53</v>
      </c>
      <c r="E55" s="92">
        <v>0.25</v>
      </c>
      <c r="F55" s="46">
        <v>6.4999999999999997E-3</v>
      </c>
      <c r="G55" s="46">
        <v>0.03</v>
      </c>
      <c r="H55" s="53">
        <f t="shared" si="14"/>
        <v>0.28649999999999998</v>
      </c>
      <c r="I55" s="112">
        <v>0.71350000000000002</v>
      </c>
      <c r="K55" s="1"/>
    </row>
    <row r="56" spans="1:11" ht="8.25" customHeight="1">
      <c r="A56" s="18"/>
      <c r="B56" s="19"/>
      <c r="C56" s="20"/>
    </row>
    <row r="57" spans="1:11" ht="14.25" customHeight="1">
      <c r="A57" s="18"/>
      <c r="B57" s="19"/>
      <c r="C57" s="20"/>
    </row>
    <row r="58" spans="1:11" ht="14.25" customHeight="1">
      <c r="A58" s="18"/>
      <c r="B58" s="19"/>
      <c r="C58" s="20"/>
    </row>
    <row r="59" spans="1:11" ht="14.25" customHeight="1">
      <c r="A59" s="18"/>
      <c r="B59" s="19"/>
      <c r="C59" s="20"/>
    </row>
    <row r="60" spans="1:11" ht="14.25" customHeight="1">
      <c r="A60" s="18"/>
      <c r="B60" s="19"/>
      <c r="C60" s="20"/>
    </row>
    <row r="61" spans="1:11" ht="14.25" customHeight="1">
      <c r="A61" s="18"/>
      <c r="B61" s="19"/>
      <c r="C61" s="20"/>
    </row>
    <row r="62" spans="1:11" ht="14.25" customHeight="1">
      <c r="A62" s="18"/>
      <c r="B62" s="19"/>
      <c r="C62" s="20"/>
    </row>
  </sheetData>
  <mergeCells count="52">
    <mergeCell ref="B48:I48"/>
    <mergeCell ref="B49:C49"/>
    <mergeCell ref="B50:C52"/>
    <mergeCell ref="B53:C55"/>
    <mergeCell ref="H45:I45"/>
    <mergeCell ref="B46:C46"/>
    <mergeCell ref="D46:E46"/>
    <mergeCell ref="F46:G46"/>
    <mergeCell ref="H46:I46"/>
    <mergeCell ref="J46:K46"/>
    <mergeCell ref="L46:M46"/>
    <mergeCell ref="B43:B45"/>
    <mergeCell ref="D43:E43"/>
    <mergeCell ref="F43:F45"/>
    <mergeCell ref="H43:I43"/>
    <mergeCell ref="J43:J45"/>
    <mergeCell ref="L43:M43"/>
    <mergeCell ref="D44:E44"/>
    <mergeCell ref="H44:I44"/>
    <mergeCell ref="L45:M45"/>
    <mergeCell ref="L39:M39"/>
    <mergeCell ref="L44:M44"/>
    <mergeCell ref="D45:E45"/>
    <mergeCell ref="D40:E40"/>
    <mergeCell ref="H40:I40"/>
    <mergeCell ref="L40:M40"/>
    <mergeCell ref="D41:E41"/>
    <mergeCell ref="H41:I41"/>
    <mergeCell ref="L41:M41"/>
    <mergeCell ref="B39:B41"/>
    <mergeCell ref="D39:E39"/>
    <mergeCell ref="F39:F41"/>
    <mergeCell ref="H39:I39"/>
    <mergeCell ref="J39:J41"/>
    <mergeCell ref="A33:B33"/>
    <mergeCell ref="A34:M34"/>
    <mergeCell ref="B36:M37"/>
    <mergeCell ref="B38:E38"/>
    <mergeCell ref="F38:I38"/>
    <mergeCell ref="J38:M38"/>
    <mergeCell ref="A19:A24"/>
    <mergeCell ref="B19:B21"/>
    <mergeCell ref="B22:B24"/>
    <mergeCell ref="A25:B25"/>
    <mergeCell ref="A27:A32"/>
    <mergeCell ref="B27:B29"/>
    <mergeCell ref="B30:B32"/>
    <mergeCell ref="A8:M8"/>
    <mergeCell ref="A10:M10"/>
    <mergeCell ref="A12:C13"/>
    <mergeCell ref="D12:H12"/>
    <mergeCell ref="I12:M12"/>
  </mergeCells>
  <conditionalFormatting sqref="E19">
    <cfRule type="expression" dxfId="103" priority="29" stopIfTrue="1">
      <formula>$E$15&gt;$D$15</formula>
    </cfRule>
  </conditionalFormatting>
  <conditionalFormatting sqref="E22">
    <cfRule type="expression" dxfId="102" priority="21" stopIfTrue="1">
      <formula>$E$16&gt;$D$16</formula>
    </cfRule>
  </conditionalFormatting>
  <conditionalFormatting sqref="E27">
    <cfRule type="expression" dxfId="101" priority="13" stopIfTrue="1">
      <formula>$E$17&gt;$D$17</formula>
    </cfRule>
  </conditionalFormatting>
  <conditionalFormatting sqref="E30">
    <cfRule type="expression" dxfId="100" priority="5" stopIfTrue="1">
      <formula>$E$18&gt;$D$18</formula>
    </cfRule>
  </conditionalFormatting>
  <conditionalFormatting sqref="F19">
    <cfRule type="expression" dxfId="99" priority="28" stopIfTrue="1">
      <formula>$F$15&gt;$E$15</formula>
    </cfRule>
  </conditionalFormatting>
  <conditionalFormatting sqref="F22">
    <cfRule type="expression" dxfId="98" priority="20" stopIfTrue="1">
      <formula>$F$16&gt;$E$16</formula>
    </cfRule>
  </conditionalFormatting>
  <conditionalFormatting sqref="F27">
    <cfRule type="expression" dxfId="97" priority="12" stopIfTrue="1">
      <formula>$F$17&gt;$E$17</formula>
    </cfRule>
  </conditionalFormatting>
  <conditionalFormatting sqref="F30">
    <cfRule type="expression" dxfId="96" priority="4" stopIfTrue="1">
      <formula>$F$18&gt;$E$18</formula>
    </cfRule>
  </conditionalFormatting>
  <conditionalFormatting sqref="G19">
    <cfRule type="expression" dxfId="95" priority="26" stopIfTrue="1">
      <formula>$G$15&gt;$F$15</formula>
    </cfRule>
  </conditionalFormatting>
  <conditionalFormatting sqref="G22">
    <cfRule type="expression" dxfId="94" priority="19" stopIfTrue="1">
      <formula>$G$16&gt;$F$16</formula>
    </cfRule>
  </conditionalFormatting>
  <conditionalFormatting sqref="G27">
    <cfRule type="expression" dxfId="93" priority="11" stopIfTrue="1">
      <formula>$G$17&gt;$F$17</formula>
    </cfRule>
  </conditionalFormatting>
  <conditionalFormatting sqref="G30">
    <cfRule type="expression" dxfId="92" priority="3" stopIfTrue="1">
      <formula>$G$18&gt;$F$18</formula>
    </cfRule>
  </conditionalFormatting>
  <conditionalFormatting sqref="H19">
    <cfRule type="expression" dxfId="91" priority="27" stopIfTrue="1">
      <formula>$H$15&gt;$G$15</formula>
    </cfRule>
  </conditionalFormatting>
  <conditionalFormatting sqref="H22">
    <cfRule type="expression" dxfId="90" priority="18" stopIfTrue="1">
      <formula>$H$16&gt;$G$16</formula>
    </cfRule>
  </conditionalFormatting>
  <conditionalFormatting sqref="H27">
    <cfRule type="expression" dxfId="89" priority="10" stopIfTrue="1">
      <formula>$H$17&gt;$G$17</formula>
    </cfRule>
  </conditionalFormatting>
  <conditionalFormatting sqref="H30">
    <cfRule type="expression" dxfId="88" priority="2" stopIfTrue="1">
      <formula>$H$18&gt;$G$18</formula>
    </cfRule>
  </conditionalFormatting>
  <conditionalFormatting sqref="J19">
    <cfRule type="expression" dxfId="87" priority="25" stopIfTrue="1">
      <formula>$J$15&gt;$I$15</formula>
    </cfRule>
  </conditionalFormatting>
  <conditionalFormatting sqref="J22">
    <cfRule type="expression" dxfId="86" priority="17" stopIfTrue="1">
      <formula>$J$16&gt;$I$16</formula>
    </cfRule>
  </conditionalFormatting>
  <conditionalFormatting sqref="J27">
    <cfRule type="expression" dxfId="85" priority="9" stopIfTrue="1">
      <formula>$J$17&gt;$I$17</formula>
    </cfRule>
  </conditionalFormatting>
  <conditionalFormatting sqref="J30">
    <cfRule type="expression" dxfId="84" priority="1" stopIfTrue="1">
      <formula>$J$18&gt;$I$18</formula>
    </cfRule>
  </conditionalFormatting>
  <conditionalFormatting sqref="K19">
    <cfRule type="expression" dxfId="83" priority="32" stopIfTrue="1">
      <formula>$K$15&gt;$J$15</formula>
    </cfRule>
  </conditionalFormatting>
  <conditionalFormatting sqref="K22">
    <cfRule type="expression" dxfId="82" priority="24" stopIfTrue="1">
      <formula>$K$16&gt;$J$16</formula>
    </cfRule>
  </conditionalFormatting>
  <conditionalFormatting sqref="K27">
    <cfRule type="expression" dxfId="81" priority="16" stopIfTrue="1">
      <formula>$K$17&gt;$J$17</formula>
    </cfRule>
  </conditionalFormatting>
  <conditionalFormatting sqref="K30">
    <cfRule type="expression" dxfId="80" priority="8" stopIfTrue="1">
      <formula>$K$18&gt;$J$18</formula>
    </cfRule>
  </conditionalFormatting>
  <conditionalFormatting sqref="L19">
    <cfRule type="expression" dxfId="79" priority="31" stopIfTrue="1">
      <formula>$L$15&gt;$K$15</formula>
    </cfRule>
  </conditionalFormatting>
  <conditionalFormatting sqref="L22">
    <cfRule type="expression" dxfId="78" priority="23" stopIfTrue="1">
      <formula>$L$16&gt;$K$16</formula>
    </cfRule>
  </conditionalFormatting>
  <conditionalFormatting sqref="L27">
    <cfRule type="expression" dxfId="77" priority="15" stopIfTrue="1">
      <formula>$L$17&gt;$K$17</formula>
    </cfRule>
  </conditionalFormatting>
  <conditionalFormatting sqref="L30">
    <cfRule type="expression" dxfId="76" priority="7" stopIfTrue="1">
      <formula>$L$18&gt;$K$18</formula>
    </cfRule>
  </conditionalFormatting>
  <conditionalFormatting sqref="M19">
    <cfRule type="expression" dxfId="75" priority="30" stopIfTrue="1">
      <formula>$M$15&gt;$L$15</formula>
    </cfRule>
  </conditionalFormatting>
  <conditionalFormatting sqref="M22">
    <cfRule type="expression" dxfId="74" priority="22" stopIfTrue="1">
      <formula>$M$16&gt;$L$16</formula>
    </cfRule>
  </conditionalFormatting>
  <conditionalFormatting sqref="M27">
    <cfRule type="expression" dxfId="73" priority="14" stopIfTrue="1">
      <formula>$M$17&gt;$L$17</formula>
    </cfRule>
  </conditionalFormatting>
  <conditionalFormatting sqref="M30">
    <cfRule type="expression" dxfId="72" priority="6" stopIfTrue="1">
      <formula>$M$18&gt;$L$18</formula>
    </cfRule>
  </conditionalFormatting>
  <printOptions horizontalCentered="1"/>
  <pageMargins left="0.23622047244094491" right="0.23622047244094491" top="0.35433070866141736" bottom="0.51181102362204722" header="0.31496062992125984" footer="0.31496062992125984"/>
  <pageSetup paperSize="9" fitToHeight="0" orientation="landscape" useFirstPageNumber="1" horizontalDpi="300" verticalDpi="300" r:id="rId1"/>
  <headerFooter alignWithMargins="0">
    <oddFooter>&amp;L&amp;"Segoe UI,Normal"&amp;8Termo de Referência - ANEXO II - Contratação de circuitos de backbone para interligar os Data Centers da DATAPREV&amp;R&amp;"Segoe UI,Normal"&amp;8 &amp;P/&amp;N</oddFooter>
  </headerFooter>
  <rowBreaks count="1" manualBreakCount="1">
    <brk id="34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U78"/>
  <sheetViews>
    <sheetView view="pageBreakPreview" topLeftCell="A33" zoomScaleNormal="100" zoomScaleSheetLayoutView="100" workbookViewId="0">
      <selection activeCell="N106" sqref="N106:P106"/>
    </sheetView>
  </sheetViews>
  <sheetFormatPr defaultColWidth="11.5703125" defaultRowHeight="14.25"/>
  <cols>
    <col min="1" max="1" width="12.5703125" style="1" customWidth="1"/>
    <col min="2" max="2" width="13.42578125" style="1" customWidth="1"/>
    <col min="3" max="3" width="16.28515625" style="1" customWidth="1"/>
    <col min="4" max="5" width="12.7109375" style="1" customWidth="1"/>
    <col min="6" max="8" width="14.7109375" style="2" customWidth="1"/>
    <col min="9" max="10" width="12.7109375" style="1" customWidth="1"/>
    <col min="11" max="11" width="13.7109375" style="2" customWidth="1"/>
    <col min="12" max="12" width="14.5703125" style="1" customWidth="1"/>
    <col min="13" max="13" width="12.7109375" style="1" customWidth="1"/>
    <col min="14" max="16384" width="11.5703125" style="1"/>
  </cols>
  <sheetData>
    <row r="1" spans="1:255">
      <c r="A1" s="8"/>
      <c r="B1" s="8"/>
      <c r="C1" s="9"/>
      <c r="D1" s="9"/>
      <c r="E1" s="9"/>
      <c r="F1" s="9"/>
      <c r="G1" s="9"/>
      <c r="H1" s="9"/>
      <c r="I1" s="9"/>
      <c r="J1" s="9"/>
      <c r="K1" s="8"/>
      <c r="L1" s="8"/>
      <c r="M1" s="12" t="s">
        <v>55</v>
      </c>
    </row>
    <row r="2" spans="1:255">
      <c r="A2" s="8"/>
      <c r="B2" s="8"/>
      <c r="C2" s="9"/>
      <c r="D2" s="9"/>
      <c r="E2" s="9"/>
      <c r="F2" s="9"/>
      <c r="G2" s="9"/>
      <c r="H2" s="9"/>
      <c r="I2" s="9"/>
      <c r="J2" s="9"/>
      <c r="K2" s="8"/>
      <c r="L2" s="8"/>
      <c r="M2" s="12" t="s">
        <v>1</v>
      </c>
    </row>
    <row r="3" spans="1:255">
      <c r="A3" s="8"/>
      <c r="B3" s="8"/>
      <c r="C3" s="9"/>
      <c r="D3" s="9"/>
      <c r="E3" s="9"/>
      <c r="F3" s="9"/>
      <c r="G3" s="9"/>
      <c r="H3" s="9"/>
      <c r="I3" s="9"/>
      <c r="J3" s="9"/>
      <c r="K3" s="8"/>
      <c r="L3" s="8"/>
      <c r="M3" s="12" t="s">
        <v>2</v>
      </c>
    </row>
    <row r="4" spans="1:255">
      <c r="A4" s="8"/>
      <c r="B4" s="8"/>
      <c r="C4" s="9"/>
      <c r="D4" s="9"/>
      <c r="E4" s="9"/>
      <c r="F4" s="9"/>
      <c r="G4" s="9"/>
      <c r="H4" s="9"/>
      <c r="I4" s="9"/>
      <c r="J4" s="9"/>
      <c r="K4" s="8"/>
      <c r="L4" s="8"/>
      <c r="M4" s="10"/>
    </row>
    <row r="5" spans="1:255">
      <c r="A5" s="8"/>
      <c r="B5" s="8"/>
      <c r="C5" s="9"/>
      <c r="D5" s="9"/>
      <c r="E5" s="9"/>
      <c r="F5" s="9"/>
      <c r="G5" s="9"/>
      <c r="H5" s="9"/>
      <c r="I5" s="9"/>
      <c r="J5" s="9"/>
      <c r="K5" s="14"/>
      <c r="L5" s="15"/>
      <c r="M5" s="11" t="s">
        <v>4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pans="1:255">
      <c r="A6" s="8"/>
      <c r="B6" s="8"/>
      <c r="C6" s="9"/>
      <c r="D6" s="9"/>
      <c r="E6" s="9"/>
      <c r="F6" s="9"/>
      <c r="G6" s="9"/>
      <c r="H6" s="9"/>
      <c r="I6" s="9"/>
      <c r="J6" s="9"/>
      <c r="K6" s="14"/>
      <c r="L6" s="15"/>
      <c r="M6" s="1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pans="1:255" ht="24.75" customHeight="1">
      <c r="A7" s="281" t="s">
        <v>156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3"/>
    </row>
    <row r="8" spans="1:255" s="8" customFormat="1" ht="1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255" ht="19.5" customHeight="1">
      <c r="A9" s="290" t="s">
        <v>148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2"/>
    </row>
    <row r="10" spans="1:255" ht="9.75" customHeight="1">
      <c r="F10" s="1"/>
      <c r="G10" s="1"/>
      <c r="H10" s="1"/>
      <c r="K10" s="1"/>
    </row>
    <row r="11" spans="1:255" ht="23.25" customHeight="1">
      <c r="A11" s="296" t="s">
        <v>7</v>
      </c>
      <c r="B11" s="297"/>
      <c r="C11" s="298"/>
      <c r="D11" s="293" t="s">
        <v>8</v>
      </c>
      <c r="E11" s="294"/>
      <c r="F11" s="294"/>
      <c r="G11" s="294"/>
      <c r="H11" s="295"/>
      <c r="I11" s="313" t="s">
        <v>9</v>
      </c>
      <c r="J11" s="294"/>
      <c r="K11" s="294"/>
      <c r="L11" s="294"/>
      <c r="M11" s="314"/>
      <c r="O11" s="1">
        <f>34634.42*0.7135</f>
        <v>24711.658670000001</v>
      </c>
    </row>
    <row r="12" spans="1:255" ht="24.75" customHeight="1">
      <c r="A12" s="299"/>
      <c r="B12" s="300"/>
      <c r="C12" s="301"/>
      <c r="D12" s="144" t="s">
        <v>10</v>
      </c>
      <c r="E12" s="145" t="s">
        <v>11</v>
      </c>
      <c r="F12" s="144" t="s">
        <v>12</v>
      </c>
      <c r="G12" s="71" t="s">
        <v>13</v>
      </c>
      <c r="H12" s="70" t="s">
        <v>14</v>
      </c>
      <c r="I12" s="71" t="s">
        <v>13</v>
      </c>
      <c r="J12" s="144" t="s">
        <v>14</v>
      </c>
      <c r="K12" s="144" t="s">
        <v>15</v>
      </c>
      <c r="L12" s="144" t="s">
        <v>16</v>
      </c>
      <c r="M12" s="144" t="s">
        <v>17</v>
      </c>
      <c r="O12" s="1">
        <f>7031.05*0.7135</f>
        <v>5016.6541750000006</v>
      </c>
    </row>
    <row r="13" spans="1:255" ht="15" hidden="1" customHeight="1">
      <c r="A13" s="61"/>
      <c r="B13" s="62"/>
      <c r="C13" s="63"/>
      <c r="D13" s="54">
        <v>500</v>
      </c>
      <c r="E13" s="68">
        <v>800</v>
      </c>
      <c r="F13" s="55">
        <v>1024</v>
      </c>
      <c r="G13" s="57">
        <v>2048</v>
      </c>
      <c r="H13" s="59">
        <v>4096</v>
      </c>
      <c r="I13" s="57">
        <v>2048</v>
      </c>
      <c r="J13" s="55">
        <v>4096</v>
      </c>
      <c r="K13" s="55">
        <v>6144</v>
      </c>
      <c r="L13" s="55">
        <v>8192</v>
      </c>
      <c r="M13" s="55">
        <v>10240</v>
      </c>
    </row>
    <row r="14" spans="1:255" ht="15" hidden="1" customHeight="1">
      <c r="A14" s="64"/>
      <c r="B14" s="65"/>
      <c r="C14" s="63" t="s">
        <v>18</v>
      </c>
      <c r="D14" s="56">
        <f>D18/D13</f>
        <v>29.939240000000002</v>
      </c>
      <c r="E14" s="69">
        <f t="shared" ref="E14:M14" si="0">E18/E13</f>
        <v>21.128225</v>
      </c>
      <c r="F14" s="56">
        <f t="shared" si="0"/>
        <v>17.692617187500002</v>
      </c>
      <c r="G14" s="58">
        <f>G18/G13</f>
        <v>15.054228515625001</v>
      </c>
      <c r="H14" s="60">
        <f>H18/H13</f>
        <v>10.149191894531249</v>
      </c>
      <c r="I14" s="58">
        <f t="shared" si="0"/>
        <v>16.657021484375001</v>
      </c>
      <c r="J14" s="56">
        <f t="shared" si="0"/>
        <v>10.06996337890625</v>
      </c>
      <c r="K14" s="56">
        <f t="shared" si="0"/>
        <v>7.4164941406250007</v>
      </c>
      <c r="L14" s="56">
        <f t="shared" si="0"/>
        <v>6.0547033691406247</v>
      </c>
      <c r="M14" s="56">
        <f t="shared" si="0"/>
        <v>5.2369843750000005</v>
      </c>
    </row>
    <row r="15" spans="1:255" ht="15" hidden="1" customHeight="1">
      <c r="A15" s="64"/>
      <c r="B15" s="65"/>
      <c r="C15" s="63" t="s">
        <v>19</v>
      </c>
      <c r="D15" s="56">
        <f t="shared" ref="D15:M15" si="1">D24/D13</f>
        <v>29.939240000000002</v>
      </c>
      <c r="E15" s="69">
        <f t="shared" si="1"/>
        <v>21.128225</v>
      </c>
      <c r="F15" s="56">
        <f t="shared" si="1"/>
        <v>17.692617187500002</v>
      </c>
      <c r="G15" s="58">
        <f t="shared" si="1"/>
        <v>15.054228515625001</v>
      </c>
      <c r="H15" s="60">
        <f t="shared" si="1"/>
        <v>10.149191894531249</v>
      </c>
      <c r="I15" s="58">
        <f t="shared" si="1"/>
        <v>16.657021484375001</v>
      </c>
      <c r="J15" s="56">
        <f t="shared" si="1"/>
        <v>10.06996337890625</v>
      </c>
      <c r="K15" s="56">
        <f t="shared" si="1"/>
        <v>7.4164941406250007</v>
      </c>
      <c r="L15" s="56">
        <f t="shared" si="1"/>
        <v>6.0547033691406247</v>
      </c>
      <c r="M15" s="56">
        <f t="shared" si="1"/>
        <v>5.2369843750000005</v>
      </c>
    </row>
    <row r="16" spans="1:255" ht="15" hidden="1" customHeight="1">
      <c r="A16" s="64"/>
      <c r="B16" s="65"/>
      <c r="C16" s="63" t="s">
        <v>18</v>
      </c>
      <c r="D16" s="56">
        <f t="shared" ref="D16:M16" si="2">D35/D13</f>
        <v>31.0093</v>
      </c>
      <c r="E16" s="69">
        <f t="shared" si="2"/>
        <v>21.719187499999997</v>
      </c>
      <c r="F16" s="56">
        <f t="shared" si="2"/>
        <v>18.154306640624998</v>
      </c>
      <c r="G16" s="58">
        <f t="shared" si="2"/>
        <v>15.5159130859375</v>
      </c>
      <c r="H16" s="60">
        <f t="shared" si="2"/>
        <v>10.610878906250001</v>
      </c>
      <c r="I16" s="58">
        <f t="shared" si="2"/>
        <v>16.833388671874999</v>
      </c>
      <c r="J16" s="56">
        <f t="shared" si="2"/>
        <v>10.29849853515625</v>
      </c>
      <c r="K16" s="56">
        <f t="shared" si="2"/>
        <v>7.7304785156249993</v>
      </c>
      <c r="L16" s="56">
        <f t="shared" si="2"/>
        <v>6.1933850097656249</v>
      </c>
      <c r="M16" s="56">
        <f t="shared" si="2"/>
        <v>5.3485214843750004</v>
      </c>
    </row>
    <row r="17" spans="1:16" ht="15" hidden="1" customHeight="1">
      <c r="A17" s="66"/>
      <c r="B17" s="67"/>
      <c r="C17" s="63" t="s">
        <v>20</v>
      </c>
      <c r="D17" s="56">
        <f t="shared" ref="D17:M17" si="3">D41/D13</f>
        <v>31.0093</v>
      </c>
      <c r="E17" s="69">
        <f t="shared" si="3"/>
        <v>21.719187499999997</v>
      </c>
      <c r="F17" s="56">
        <f t="shared" si="3"/>
        <v>18.154306640624998</v>
      </c>
      <c r="G17" s="58">
        <f t="shared" si="3"/>
        <v>15.5159130859375</v>
      </c>
      <c r="H17" s="60">
        <f t="shared" si="3"/>
        <v>10.610878906250001</v>
      </c>
      <c r="I17" s="58">
        <f t="shared" si="3"/>
        <v>16.833388671874999</v>
      </c>
      <c r="J17" s="56">
        <f t="shared" si="3"/>
        <v>10.29849853515625</v>
      </c>
      <c r="K17" s="56">
        <f t="shared" si="3"/>
        <v>7.7304785156249993</v>
      </c>
      <c r="L17" s="56">
        <f t="shared" si="3"/>
        <v>6.1933850097656249</v>
      </c>
      <c r="M17" s="56">
        <f t="shared" si="3"/>
        <v>5.3485214843750004</v>
      </c>
    </row>
    <row r="18" spans="1:16" ht="28.15" customHeight="1">
      <c r="A18" s="298" t="s">
        <v>38</v>
      </c>
      <c r="B18" s="286" t="s">
        <v>152</v>
      </c>
      <c r="C18" s="4" t="s">
        <v>57</v>
      </c>
      <c r="D18" s="100">
        <v>14969.62</v>
      </c>
      <c r="E18" s="100">
        <v>16902.580000000002</v>
      </c>
      <c r="F18" s="101">
        <v>18117.240000000002</v>
      </c>
      <c r="G18" s="100">
        <v>30831.06</v>
      </c>
      <c r="H18" s="106">
        <v>41571.089999999997</v>
      </c>
      <c r="I18" s="105">
        <v>34113.58</v>
      </c>
      <c r="J18" s="100">
        <v>41246.57</v>
      </c>
      <c r="K18" s="105">
        <v>45566.94</v>
      </c>
      <c r="L18" s="100">
        <v>49600.13</v>
      </c>
      <c r="M18" s="100">
        <v>53626.720000000001</v>
      </c>
    </row>
    <row r="19" spans="1:16" ht="28.15" customHeight="1" thickBot="1">
      <c r="A19" s="351"/>
      <c r="B19" s="287"/>
      <c r="C19" s="22" t="s">
        <v>24</v>
      </c>
      <c r="D19" s="95">
        <f>(D18/$I$71)-D18</f>
        <v>6010.9266012613862</v>
      </c>
      <c r="E19" s="95">
        <f t="shared" ref="E19:M19" si="4">(E18/$I$71)-E18</f>
        <v>6787.0906377014726</v>
      </c>
      <c r="F19" s="95">
        <f t="shared" si="4"/>
        <v>7274.8272740013999</v>
      </c>
      <c r="G19" s="95">
        <f t="shared" si="4"/>
        <v>12379.9561177295</v>
      </c>
      <c r="H19" s="97">
        <f t="shared" si="4"/>
        <v>16692.525977575329</v>
      </c>
      <c r="I19" s="96">
        <f t="shared" si="4"/>
        <v>13698.024765241767</v>
      </c>
      <c r="J19" s="95">
        <f t="shared" si="4"/>
        <v>16562.217666433076</v>
      </c>
      <c r="K19" s="95">
        <f t="shared" si="4"/>
        <v>18297.026362999299</v>
      </c>
      <c r="L19" s="95">
        <f t="shared" si="4"/>
        <v>19916.520315346883</v>
      </c>
      <c r="M19" s="95">
        <f t="shared" si="4"/>
        <v>21533.364092501753</v>
      </c>
    </row>
    <row r="20" spans="1:16" ht="28.15" customHeight="1" thickTop="1" thickBot="1">
      <c r="A20" s="351"/>
      <c r="B20" s="287"/>
      <c r="C20" s="23" t="s">
        <v>25</v>
      </c>
      <c r="D20" s="102">
        <f t="shared" ref="D20:M20" si="5">SUM(D18:D19)</f>
        <v>20980.546601261387</v>
      </c>
      <c r="E20" s="102">
        <f t="shared" si="5"/>
        <v>23689.670637701474</v>
      </c>
      <c r="F20" s="103">
        <f t="shared" si="5"/>
        <v>25392.067274001402</v>
      </c>
      <c r="G20" s="104">
        <f>SUM(G18:G19)</f>
        <v>43211.016117729501</v>
      </c>
      <c r="H20" s="107">
        <f>SUM(H18:H19)</f>
        <v>58263.615977575326</v>
      </c>
      <c r="I20" s="104">
        <f t="shared" si="5"/>
        <v>47811.604765241769</v>
      </c>
      <c r="J20" s="103">
        <f t="shared" si="5"/>
        <v>57808.787666433076</v>
      </c>
      <c r="K20" s="104">
        <f t="shared" si="5"/>
        <v>63863.966362999301</v>
      </c>
      <c r="L20" s="103">
        <f t="shared" si="5"/>
        <v>69516.65031534688</v>
      </c>
      <c r="M20" s="103">
        <f t="shared" si="5"/>
        <v>75160.084092501755</v>
      </c>
    </row>
    <row r="21" spans="1:16" ht="28.15" customHeight="1">
      <c r="A21" s="351"/>
      <c r="B21" s="287"/>
      <c r="C21" s="4" t="s">
        <v>58</v>
      </c>
      <c r="D21" s="100">
        <v>804</v>
      </c>
      <c r="E21" s="100">
        <v>907.82</v>
      </c>
      <c r="F21" s="101">
        <v>973.06</v>
      </c>
      <c r="G21" s="100">
        <v>1655.91</v>
      </c>
      <c r="H21" s="106">
        <v>2232.75</v>
      </c>
      <c r="I21" s="105">
        <v>1832.21</v>
      </c>
      <c r="J21" s="100">
        <v>2215.3200000000002</v>
      </c>
      <c r="K21" s="105">
        <v>2447.37</v>
      </c>
      <c r="L21" s="100">
        <v>2663.99</v>
      </c>
      <c r="M21" s="100">
        <v>2880.26</v>
      </c>
    </row>
    <row r="22" spans="1:16" ht="28.15" customHeight="1" thickBot="1">
      <c r="A22" s="351"/>
      <c r="B22" s="287"/>
      <c r="C22" s="22" t="s">
        <v>24</v>
      </c>
      <c r="D22" s="95">
        <f>(D21/$I$71)-D21</f>
        <v>322.8395234758234</v>
      </c>
      <c r="E22" s="95">
        <f t="shared" ref="E22:M22" si="6">(E21/$I$71)-E21</f>
        <v>364.52758234057467</v>
      </c>
      <c r="F22" s="95">
        <f t="shared" si="6"/>
        <v>390.72416257883674</v>
      </c>
      <c r="G22" s="95">
        <f t="shared" si="6"/>
        <v>664.91690960056053</v>
      </c>
      <c r="H22" s="97">
        <f t="shared" si="6"/>
        <v>896.54222144358801</v>
      </c>
      <c r="I22" s="96">
        <f t="shared" si="6"/>
        <v>735.70871058163993</v>
      </c>
      <c r="J22" s="95">
        <f t="shared" si="6"/>
        <v>889.54334968465309</v>
      </c>
      <c r="K22" s="95">
        <f t="shared" si="6"/>
        <v>982.72110021023127</v>
      </c>
      <c r="L22" s="95">
        <f t="shared" si="6"/>
        <v>1069.7030623686051</v>
      </c>
      <c r="M22" s="95">
        <f t="shared" si="6"/>
        <v>1156.5444849334267</v>
      </c>
      <c r="P22" s="1">
        <f>4036.8*0.7135</f>
        <v>2880.2568000000001</v>
      </c>
    </row>
    <row r="23" spans="1:16" ht="28.15" customHeight="1" thickTop="1" thickBot="1">
      <c r="A23" s="351"/>
      <c r="B23" s="288"/>
      <c r="C23" s="23" t="s">
        <v>25</v>
      </c>
      <c r="D23" s="102">
        <f t="shared" ref="D23:M23" si="7">SUM(D21:D22)</f>
        <v>1126.8395234758234</v>
      </c>
      <c r="E23" s="102">
        <f t="shared" si="7"/>
        <v>1272.3475823405747</v>
      </c>
      <c r="F23" s="103">
        <f t="shared" si="7"/>
        <v>1363.7841625788367</v>
      </c>
      <c r="G23" s="104">
        <f t="shared" si="7"/>
        <v>2320.8269096005606</v>
      </c>
      <c r="H23" s="107">
        <f t="shared" si="7"/>
        <v>3129.292221443588</v>
      </c>
      <c r="I23" s="104">
        <f t="shared" si="7"/>
        <v>2567.91871058164</v>
      </c>
      <c r="J23" s="103">
        <f t="shared" si="7"/>
        <v>3104.8633496846533</v>
      </c>
      <c r="K23" s="104">
        <f t="shared" si="7"/>
        <v>3430.0911002102312</v>
      </c>
      <c r="L23" s="103">
        <f t="shared" si="7"/>
        <v>3733.6930623686048</v>
      </c>
      <c r="M23" s="103">
        <f t="shared" si="7"/>
        <v>4036.8044849334269</v>
      </c>
    </row>
    <row r="24" spans="1:16" ht="28.15" customHeight="1">
      <c r="A24" s="351"/>
      <c r="B24" s="289" t="s">
        <v>153</v>
      </c>
      <c r="C24" s="4" t="s">
        <v>57</v>
      </c>
      <c r="D24" s="100">
        <v>14969.62</v>
      </c>
      <c r="E24" s="100">
        <v>16902.580000000002</v>
      </c>
      <c r="F24" s="101">
        <v>18117.240000000002</v>
      </c>
      <c r="G24" s="100">
        <v>30831.06</v>
      </c>
      <c r="H24" s="106">
        <v>41571.089999999997</v>
      </c>
      <c r="I24" s="105">
        <v>34113.58</v>
      </c>
      <c r="J24" s="100">
        <v>41246.57</v>
      </c>
      <c r="K24" s="105">
        <v>45566.94</v>
      </c>
      <c r="L24" s="100">
        <v>49600.13</v>
      </c>
      <c r="M24" s="100">
        <v>53626.720000000001</v>
      </c>
    </row>
    <row r="25" spans="1:16" ht="28.15" customHeight="1" thickBot="1">
      <c r="A25" s="351"/>
      <c r="B25" s="287"/>
      <c r="C25" s="22" t="s">
        <v>24</v>
      </c>
      <c r="D25" s="95">
        <f>(D24/$I$69)-D24</f>
        <v>7591.9775885455911</v>
      </c>
      <c r="E25" s="95">
        <f t="shared" ref="E25:M25" si="8">(E24/$I$69)-E24</f>
        <v>8572.2956593820672</v>
      </c>
      <c r="F25" s="95">
        <f t="shared" si="8"/>
        <v>9188.3214167294682</v>
      </c>
      <c r="G25" s="95">
        <f t="shared" si="8"/>
        <v>15636.249721175587</v>
      </c>
      <c r="H25" s="97">
        <f t="shared" si="8"/>
        <v>21083.152652599849</v>
      </c>
      <c r="I25" s="96">
        <f t="shared" si="8"/>
        <v>17301.009299171063</v>
      </c>
      <c r="J25" s="95">
        <f t="shared" si="8"/>
        <v>20918.569412207988</v>
      </c>
      <c r="K25" s="96">
        <f t="shared" si="8"/>
        <v>23109.683963828182</v>
      </c>
      <c r="L25" s="95">
        <f t="shared" si="8"/>
        <v>25155.152592313483</v>
      </c>
      <c r="M25" s="95">
        <f t="shared" si="8"/>
        <v>27197.273971363975</v>
      </c>
    </row>
    <row r="26" spans="1:16" ht="28.15" customHeight="1" thickTop="1" thickBot="1">
      <c r="A26" s="351"/>
      <c r="B26" s="287"/>
      <c r="C26" s="23" t="s">
        <v>25</v>
      </c>
      <c r="D26" s="28">
        <f>SUM(D24:D25)</f>
        <v>22561.597588545592</v>
      </c>
      <c r="E26" s="26">
        <f t="shared" ref="E26:M26" si="9">SUM(E24:E25)</f>
        <v>25474.875659382069</v>
      </c>
      <c r="F26" s="28">
        <f t="shared" si="9"/>
        <v>27305.56141672947</v>
      </c>
      <c r="G26" s="72">
        <f>SUM(G24:G25)</f>
        <v>46467.309721175588</v>
      </c>
      <c r="H26" s="93">
        <f>SUM(H24:H25)</f>
        <v>62654.242652599845</v>
      </c>
      <c r="I26" s="72">
        <f t="shared" si="9"/>
        <v>51414.589299171064</v>
      </c>
      <c r="J26" s="28">
        <f t="shared" si="9"/>
        <v>62165.139412207987</v>
      </c>
      <c r="K26" s="72">
        <f t="shared" si="9"/>
        <v>68676.623963828184</v>
      </c>
      <c r="L26" s="28">
        <f t="shared" si="9"/>
        <v>74755.282592313481</v>
      </c>
      <c r="M26" s="28">
        <f t="shared" si="9"/>
        <v>80823.993971363976</v>
      </c>
    </row>
    <row r="27" spans="1:16" ht="28.15" customHeight="1">
      <c r="A27" s="351"/>
      <c r="B27" s="287"/>
      <c r="C27" s="21" t="s">
        <v>58</v>
      </c>
      <c r="D27" s="100">
        <v>804</v>
      </c>
      <c r="E27" s="100">
        <v>1272.3554321271768</v>
      </c>
      <c r="F27" s="101">
        <v>1363.7902729030175</v>
      </c>
      <c r="G27" s="100">
        <v>2320.8253791461138</v>
      </c>
      <c r="H27" s="106">
        <v>3129.2965846609586</v>
      </c>
      <c r="I27" s="105">
        <v>2567.9216800849026</v>
      </c>
      <c r="J27" s="100">
        <v>3104.8669896287029</v>
      </c>
      <c r="K27" s="105">
        <v>3430.0884057081421</v>
      </c>
      <c r="L27" s="100">
        <v>3733.6903347242333</v>
      </c>
      <c r="M27" s="100">
        <v>4036.7951351499287</v>
      </c>
    </row>
    <row r="28" spans="1:16" ht="28.15" customHeight="1" thickBot="1">
      <c r="A28" s="351"/>
      <c r="B28" s="287"/>
      <c r="C28" s="22" t="s">
        <v>24</v>
      </c>
      <c r="D28" s="95">
        <f>(D27/$I$69)-D27</f>
        <v>407.75584024114551</v>
      </c>
      <c r="E28" s="95">
        <f t="shared" ref="E28:M28" si="10">(E27/$I$69)-E27</f>
        <v>645.28651531393371</v>
      </c>
      <c r="F28" s="95">
        <f t="shared" si="10"/>
        <v>691.6585182092922</v>
      </c>
      <c r="G28" s="95">
        <f t="shared" si="10"/>
        <v>1177.0274907048492</v>
      </c>
      <c r="H28" s="97">
        <f t="shared" si="10"/>
        <v>1587.0509430872835</v>
      </c>
      <c r="I28" s="96">
        <f t="shared" si="10"/>
        <v>1302.3446048961114</v>
      </c>
      <c r="J28" s="95">
        <f t="shared" si="10"/>
        <v>1574.6612539714524</v>
      </c>
      <c r="K28" s="96">
        <f t="shared" si="10"/>
        <v>1739.6002238444462</v>
      </c>
      <c r="L28" s="95">
        <f t="shared" si="10"/>
        <v>1893.5746761638347</v>
      </c>
      <c r="M28" s="95">
        <f t="shared" si="10"/>
        <v>2047.297005241825</v>
      </c>
    </row>
    <row r="29" spans="1:16" ht="28.15" customHeight="1" thickTop="1" thickBot="1">
      <c r="A29" s="352"/>
      <c r="B29" s="288"/>
      <c r="C29" s="23" t="s">
        <v>25</v>
      </c>
      <c r="D29" s="29">
        <f t="shared" ref="D29:M29" si="11">SUM(D27:D28)</f>
        <v>1211.7558402411455</v>
      </c>
      <c r="E29" s="30">
        <f t="shared" si="11"/>
        <v>1917.6419474411105</v>
      </c>
      <c r="F29" s="29">
        <f t="shared" si="11"/>
        <v>2055.4487911123097</v>
      </c>
      <c r="G29" s="73">
        <f t="shared" si="11"/>
        <v>3497.8528698509631</v>
      </c>
      <c r="H29" s="122">
        <f t="shared" si="11"/>
        <v>4716.3475277482421</v>
      </c>
      <c r="I29" s="73">
        <f t="shared" si="11"/>
        <v>3870.266284981014</v>
      </c>
      <c r="J29" s="29">
        <f t="shared" si="11"/>
        <v>4679.5282436001553</v>
      </c>
      <c r="K29" s="73">
        <f t="shared" si="11"/>
        <v>5169.6886295525883</v>
      </c>
      <c r="L29" s="29">
        <f t="shared" si="11"/>
        <v>5627.265010888068</v>
      </c>
      <c r="M29" s="29">
        <f t="shared" si="11"/>
        <v>6084.0921403917537</v>
      </c>
    </row>
    <row r="30" spans="1:16" ht="30" customHeight="1">
      <c r="A30" s="338" t="s">
        <v>157</v>
      </c>
      <c r="B30" s="339"/>
      <c r="C30" s="114" t="s">
        <v>25</v>
      </c>
      <c r="D30" s="115">
        <f>D20+D26</f>
        <v>43542.144189806975</v>
      </c>
      <c r="E30" s="115">
        <f t="shared" ref="E30:M30" si="12">E20+E26</f>
        <v>49164.546297083543</v>
      </c>
      <c r="F30" s="115">
        <f t="shared" si="12"/>
        <v>52697.628690730868</v>
      </c>
      <c r="G30" s="115">
        <f t="shared" si="12"/>
        <v>89678.32583890509</v>
      </c>
      <c r="H30" s="117">
        <f t="shared" si="12"/>
        <v>120917.85863017518</v>
      </c>
      <c r="I30" s="116">
        <f t="shared" si="12"/>
        <v>99226.194064412834</v>
      </c>
      <c r="J30" s="115">
        <f t="shared" si="12"/>
        <v>119973.92707864106</v>
      </c>
      <c r="K30" s="116">
        <f t="shared" si="12"/>
        <v>132540.59032682749</v>
      </c>
      <c r="L30" s="115">
        <f t="shared" si="12"/>
        <v>144271.93290766038</v>
      </c>
      <c r="M30" s="115">
        <f t="shared" si="12"/>
        <v>155984.07806386572</v>
      </c>
    </row>
    <row r="31" spans="1:16" ht="30" customHeight="1" thickBot="1">
      <c r="A31" s="353" t="s">
        <v>158</v>
      </c>
      <c r="B31" s="354"/>
      <c r="C31" s="123" t="s">
        <v>25</v>
      </c>
      <c r="D31" s="124">
        <f>D23+D29</f>
        <v>2338.5953637169687</v>
      </c>
      <c r="E31" s="124">
        <f t="shared" ref="E31:M31" si="13">E23+E29</f>
        <v>3189.9895297816852</v>
      </c>
      <c r="F31" s="124">
        <f t="shared" si="13"/>
        <v>3419.2329536911466</v>
      </c>
      <c r="G31" s="124">
        <f t="shared" si="13"/>
        <v>5818.6797794515242</v>
      </c>
      <c r="H31" s="125">
        <f t="shared" si="13"/>
        <v>7845.6397491918306</v>
      </c>
      <c r="I31" s="126">
        <f t="shared" si="13"/>
        <v>6438.184995562654</v>
      </c>
      <c r="J31" s="124">
        <f t="shared" si="13"/>
        <v>7784.3915932848086</v>
      </c>
      <c r="K31" s="124">
        <f t="shared" si="13"/>
        <v>8599.7797297628204</v>
      </c>
      <c r="L31" s="124">
        <f t="shared" si="13"/>
        <v>9360.9580732566719</v>
      </c>
      <c r="M31" s="124">
        <f t="shared" si="13"/>
        <v>10120.89662532518</v>
      </c>
    </row>
    <row r="32" spans="1:16" ht="48.75" customHeight="1" thickBot="1">
      <c r="A32" s="349" t="s">
        <v>159</v>
      </c>
      <c r="B32" s="350"/>
      <c r="C32" s="118" t="s">
        <v>25</v>
      </c>
      <c r="D32" s="119">
        <f>D30+D31</f>
        <v>45880.739553523941</v>
      </c>
      <c r="E32" s="119">
        <f t="shared" ref="E32:M32" si="14">E30+E31</f>
        <v>52354.535826865227</v>
      </c>
      <c r="F32" s="119">
        <f t="shared" si="14"/>
        <v>56116.861644422017</v>
      </c>
      <c r="G32" s="119">
        <f t="shared" si="14"/>
        <v>95497.005618356619</v>
      </c>
      <c r="H32" s="121">
        <f t="shared" si="14"/>
        <v>128763.49837936701</v>
      </c>
      <c r="I32" s="120">
        <f t="shared" si="14"/>
        <v>105664.37905997549</v>
      </c>
      <c r="J32" s="119">
        <f t="shared" si="14"/>
        <v>127758.31867192587</v>
      </c>
      <c r="K32" s="119">
        <f t="shared" si="14"/>
        <v>141140.3700565903</v>
      </c>
      <c r="L32" s="119">
        <f t="shared" si="14"/>
        <v>153632.89098091706</v>
      </c>
      <c r="M32" s="119">
        <f t="shared" si="14"/>
        <v>166104.97468919089</v>
      </c>
    </row>
    <row r="33" spans="1:15" ht="39.75" customHeight="1" thickBot="1">
      <c r="A33" s="364" t="s">
        <v>62</v>
      </c>
      <c r="B33" s="365"/>
      <c r="C33" s="366"/>
      <c r="D33" s="127">
        <f>D31/D32</f>
        <v>5.0971178461253666E-2</v>
      </c>
      <c r="E33" s="127">
        <f t="shared" ref="E33:M33" si="15">E31/E32</f>
        <v>6.0930528356337228E-2</v>
      </c>
      <c r="F33" s="127">
        <f t="shared" si="15"/>
        <v>6.0930580461835505E-2</v>
      </c>
      <c r="G33" s="127">
        <f t="shared" si="15"/>
        <v>6.0930494540375892E-2</v>
      </c>
      <c r="H33" s="128">
        <f t="shared" si="15"/>
        <v>6.0930619685997993E-2</v>
      </c>
      <c r="I33" s="129">
        <f t="shared" si="15"/>
        <v>6.0930514643050299E-2</v>
      </c>
      <c r="J33" s="127">
        <f t="shared" si="15"/>
        <v>6.0930604552448468E-2</v>
      </c>
      <c r="K33" s="127">
        <f t="shared" si="15"/>
        <v>6.0930687133062884E-2</v>
      </c>
      <c r="L33" s="127">
        <f t="shared" si="15"/>
        <v>6.0930690124287312E-2</v>
      </c>
      <c r="M33" s="127">
        <f t="shared" si="15"/>
        <v>6.0930725550291345E-2</v>
      </c>
    </row>
    <row r="34" spans="1:15" ht="15.75" customHeight="1">
      <c r="A34" s="5"/>
      <c r="B34" s="5"/>
      <c r="C34" s="5"/>
      <c r="D34" s="16"/>
      <c r="E34" s="16"/>
      <c r="F34" s="74"/>
      <c r="G34" s="17"/>
      <c r="H34" s="110"/>
      <c r="I34" s="17"/>
      <c r="J34" s="16"/>
      <c r="K34" s="16"/>
      <c r="L34" s="17"/>
      <c r="M34" s="16"/>
    </row>
    <row r="35" spans="1:15" ht="28.15" customHeight="1">
      <c r="A35" s="298" t="s">
        <v>40</v>
      </c>
      <c r="B35" s="286" t="s">
        <v>152</v>
      </c>
      <c r="C35" s="4" t="s">
        <v>57</v>
      </c>
      <c r="D35" s="100">
        <v>15504.65</v>
      </c>
      <c r="E35" s="100">
        <v>17375.349999999999</v>
      </c>
      <c r="F35" s="101">
        <v>18590.009999999998</v>
      </c>
      <c r="G35" s="100">
        <v>31776.59</v>
      </c>
      <c r="H35" s="106">
        <v>43462.16</v>
      </c>
      <c r="I35" s="105">
        <v>34474.78</v>
      </c>
      <c r="J35" s="100">
        <v>42182.65</v>
      </c>
      <c r="K35" s="105">
        <v>47496.06</v>
      </c>
      <c r="L35" s="100">
        <v>50736.21</v>
      </c>
      <c r="M35" s="100">
        <v>54768.86</v>
      </c>
      <c r="O35" s="1">
        <f>2601.61*0.7135</f>
        <v>1856.2487350000001</v>
      </c>
    </row>
    <row r="36" spans="1:15" ht="28.15" customHeight="1" thickBot="1">
      <c r="A36" s="351"/>
      <c r="B36" s="287"/>
      <c r="C36" s="22" t="s">
        <v>24</v>
      </c>
      <c r="D36" s="94">
        <f>(D35/$I$71)-D35</f>
        <v>6225.7634548002807</v>
      </c>
      <c r="E36" s="94">
        <f t="shared" ref="E36:M36" si="16">(E35/$I$71)-E35</f>
        <v>6976.9275052557787</v>
      </c>
      <c r="F36" s="94">
        <f t="shared" si="16"/>
        <v>7464.6641415557096</v>
      </c>
      <c r="G36" s="94">
        <f t="shared" si="16"/>
        <v>12759.625837421165</v>
      </c>
      <c r="H36" s="99">
        <f t="shared" si="16"/>
        <v>17451.869432375614</v>
      </c>
      <c r="I36" s="98">
        <f t="shared" si="16"/>
        <v>13843.061625788367</v>
      </c>
      <c r="J36" s="94">
        <f t="shared" si="16"/>
        <v>16938.092817098805</v>
      </c>
      <c r="K36" s="94">
        <f t="shared" si="16"/>
        <v>19071.648479327254</v>
      </c>
      <c r="L36" s="94">
        <f t="shared" si="16"/>
        <v>20372.703805185702</v>
      </c>
      <c r="M36" s="94">
        <f t="shared" si="16"/>
        <v>21991.980925017517</v>
      </c>
    </row>
    <row r="37" spans="1:15" ht="28.15" customHeight="1" thickTop="1" thickBot="1">
      <c r="A37" s="351"/>
      <c r="B37" s="287"/>
      <c r="C37" s="23" t="s">
        <v>25</v>
      </c>
      <c r="D37" s="28">
        <f>SUM(D35:D36)</f>
        <v>21730.41345480028</v>
      </c>
      <c r="E37" s="26">
        <f t="shared" ref="E37:M37" si="17">SUM(E35:E36)</f>
        <v>24352.277505255777</v>
      </c>
      <c r="F37" s="28">
        <f t="shared" si="17"/>
        <v>26054.674141555708</v>
      </c>
      <c r="G37" s="72">
        <f>SUM(G35:G36)</f>
        <v>44536.215837421165</v>
      </c>
      <c r="H37" s="93">
        <f>SUM(H35:H36)</f>
        <v>60914.029432375617</v>
      </c>
      <c r="I37" s="72">
        <f t="shared" si="17"/>
        <v>48317.841625788365</v>
      </c>
      <c r="J37" s="28">
        <f t="shared" si="17"/>
        <v>59120.742817098806</v>
      </c>
      <c r="K37" s="28">
        <f t="shared" si="17"/>
        <v>66567.708479327252</v>
      </c>
      <c r="L37" s="28">
        <f t="shared" si="17"/>
        <v>71108.913805185701</v>
      </c>
      <c r="M37" s="28">
        <f t="shared" si="17"/>
        <v>76760.840925017517</v>
      </c>
    </row>
    <row r="38" spans="1:15" ht="28.15" customHeight="1">
      <c r="A38" s="351"/>
      <c r="B38" s="287"/>
      <c r="C38" s="4" t="s">
        <v>58</v>
      </c>
      <c r="D38" s="100">
        <v>1167.1225238886673</v>
      </c>
      <c r="E38" s="100">
        <v>1307.9451649317998</v>
      </c>
      <c r="F38" s="101">
        <v>1399.3800057076405</v>
      </c>
      <c r="G38" s="100">
        <v>2392.0074054172183</v>
      </c>
      <c r="H38" s="106">
        <v>3271.6506372031436</v>
      </c>
      <c r="I38" s="105">
        <v>2595.1146459622687</v>
      </c>
      <c r="J38" s="100">
        <v>3175.3294406555069</v>
      </c>
      <c r="K38" s="105">
        <v>3575.3013787100426</v>
      </c>
      <c r="L38" s="100">
        <v>3819.2091728484666</v>
      </c>
      <c r="M38" s="100">
        <v>4122.763394151094</v>
      </c>
    </row>
    <row r="39" spans="1:15" ht="28.15" customHeight="1" thickBot="1">
      <c r="A39" s="351"/>
      <c r="B39" s="287"/>
      <c r="C39" s="22" t="s">
        <v>24</v>
      </c>
      <c r="D39" s="94">
        <f>(D38/$I$71)-D38</f>
        <v>468.64835752502199</v>
      </c>
      <c r="E39" s="94">
        <f t="shared" ref="E39:M39" si="18">(E38/$I$71)-E38</f>
        <v>525.19451962573316</v>
      </c>
      <c r="F39" s="94">
        <f t="shared" si="18"/>
        <v>561.90942065205172</v>
      </c>
      <c r="G39" s="94">
        <f t="shared" si="18"/>
        <v>960.49071009394947</v>
      </c>
      <c r="H39" s="99">
        <f t="shared" si="18"/>
        <v>1313.7041451418363</v>
      </c>
      <c r="I39" s="98">
        <f t="shared" si="18"/>
        <v>1042.0467359049612</v>
      </c>
      <c r="J39" s="94">
        <f t="shared" si="18"/>
        <v>1275.0271685323096</v>
      </c>
      <c r="K39" s="94">
        <f t="shared" si="18"/>
        <v>1435.6325788373188</v>
      </c>
      <c r="L39" s="94">
        <f t="shared" si="18"/>
        <v>1533.5717281304633</v>
      </c>
      <c r="M39" s="94">
        <f t="shared" si="18"/>
        <v>1655.4614049394368</v>
      </c>
    </row>
    <row r="40" spans="1:15" ht="28.15" customHeight="1" thickTop="1" thickBot="1">
      <c r="A40" s="351"/>
      <c r="B40" s="288"/>
      <c r="C40" s="23" t="s">
        <v>25</v>
      </c>
      <c r="D40" s="28">
        <f t="shared" ref="D40:M40" si="19">SUM(D38:D39)</f>
        <v>1635.7708814136893</v>
      </c>
      <c r="E40" s="26">
        <f t="shared" si="19"/>
        <v>1833.139684557533</v>
      </c>
      <c r="F40" s="28">
        <f t="shared" si="19"/>
        <v>1961.2894263596922</v>
      </c>
      <c r="G40" s="72">
        <f t="shared" si="19"/>
        <v>3352.4981155111677</v>
      </c>
      <c r="H40" s="93">
        <f t="shared" si="19"/>
        <v>4585.3547823449799</v>
      </c>
      <c r="I40" s="72">
        <f t="shared" si="19"/>
        <v>3637.1613818672299</v>
      </c>
      <c r="J40" s="28">
        <f t="shared" si="19"/>
        <v>4450.3566091878165</v>
      </c>
      <c r="K40" s="28">
        <f t="shared" si="19"/>
        <v>5010.9339575473614</v>
      </c>
      <c r="L40" s="28">
        <f t="shared" si="19"/>
        <v>5352.7809009789298</v>
      </c>
      <c r="M40" s="28">
        <f t="shared" si="19"/>
        <v>5778.2247990905307</v>
      </c>
    </row>
    <row r="41" spans="1:15" ht="28.15" customHeight="1">
      <c r="A41" s="351"/>
      <c r="B41" s="289" t="s">
        <v>26</v>
      </c>
      <c r="C41" s="4" t="s">
        <v>57</v>
      </c>
      <c r="D41" s="100">
        <v>15504.65</v>
      </c>
      <c r="E41" s="100">
        <v>17375.349999999999</v>
      </c>
      <c r="F41" s="101">
        <v>18590.009999999998</v>
      </c>
      <c r="G41" s="100">
        <v>31776.59</v>
      </c>
      <c r="H41" s="106">
        <v>43462.16</v>
      </c>
      <c r="I41" s="105">
        <v>34474.78</v>
      </c>
      <c r="J41" s="100">
        <v>42182.65</v>
      </c>
      <c r="K41" s="105">
        <v>47496.06</v>
      </c>
      <c r="L41" s="100">
        <v>50736.21</v>
      </c>
      <c r="M41" s="100">
        <v>54768.86</v>
      </c>
    </row>
    <row r="42" spans="1:15" ht="28.15" customHeight="1" thickBot="1">
      <c r="A42" s="351"/>
      <c r="B42" s="287"/>
      <c r="C42" s="22" t="s">
        <v>24</v>
      </c>
      <c r="D42" s="94">
        <f>(D41/$I$70)-D41</f>
        <v>7179.548975859545</v>
      </c>
      <c r="E42" s="94">
        <f t="shared" ref="E42:M42" si="20">(E41/$I$70)-E41</f>
        <v>8045.7911850768105</v>
      </c>
      <c r="F42" s="94">
        <f t="shared" si="20"/>
        <v>8608.2489612289683</v>
      </c>
      <c r="G42" s="94">
        <f t="shared" si="20"/>
        <v>14714.397564008777</v>
      </c>
      <c r="H42" s="99">
        <f t="shared" si="20"/>
        <v>20125.491792245797</v>
      </c>
      <c r="I42" s="98">
        <f t="shared" si="20"/>
        <v>15963.815464520849</v>
      </c>
      <c r="J42" s="94">
        <f t="shared" si="20"/>
        <v>19533.004718361379</v>
      </c>
      <c r="K42" s="94">
        <f t="shared" si="20"/>
        <v>21993.420614484276</v>
      </c>
      <c r="L42" s="94">
        <f t="shared" si="20"/>
        <v>23493.797315288954</v>
      </c>
      <c r="M42" s="94">
        <f t="shared" si="20"/>
        <v>25361.147315288952</v>
      </c>
    </row>
    <row r="43" spans="1:15" ht="28.15" customHeight="1" thickTop="1" thickBot="1">
      <c r="A43" s="351"/>
      <c r="B43" s="287"/>
      <c r="C43" s="23" t="s">
        <v>25</v>
      </c>
      <c r="D43" s="28">
        <f>SUM(D41:D42)</f>
        <v>22684.198975859545</v>
      </c>
      <c r="E43" s="26">
        <f t="shared" ref="E43:M43" si="21">SUM(E41:E42)</f>
        <v>25421.141185076809</v>
      </c>
      <c r="F43" s="28">
        <f t="shared" si="21"/>
        <v>27198.258961228967</v>
      </c>
      <c r="G43" s="72">
        <f>SUM(G41:G42)</f>
        <v>46490.987564008778</v>
      </c>
      <c r="H43" s="93">
        <f>SUM(H41:H42)</f>
        <v>63587.651792245801</v>
      </c>
      <c r="I43" s="72">
        <f t="shared" si="21"/>
        <v>50438.595464520848</v>
      </c>
      <c r="J43" s="28">
        <f t="shared" si="21"/>
        <v>61715.65471836138</v>
      </c>
      <c r="K43" s="28">
        <f t="shared" si="21"/>
        <v>69489.480614484273</v>
      </c>
      <c r="L43" s="28">
        <f t="shared" si="21"/>
        <v>74230.007315288953</v>
      </c>
      <c r="M43" s="28">
        <f t="shared" si="21"/>
        <v>80130.007315288953</v>
      </c>
    </row>
    <row r="44" spans="1:15" ht="28.15" customHeight="1">
      <c r="A44" s="351"/>
      <c r="B44" s="287"/>
      <c r="C44" s="21" t="s">
        <v>58</v>
      </c>
      <c r="D44" s="100">
        <v>1167.1225238886673</v>
      </c>
      <c r="E44" s="100">
        <v>1307.9451649317998</v>
      </c>
      <c r="F44" s="101">
        <v>1399.3800057076405</v>
      </c>
      <c r="G44" s="100">
        <v>2392.0074054172183</v>
      </c>
      <c r="H44" s="106">
        <v>3271.6506372031436</v>
      </c>
      <c r="I44" s="105">
        <v>2595.1146459622687</v>
      </c>
      <c r="J44" s="100">
        <v>3175.3294406555069</v>
      </c>
      <c r="K44" s="105">
        <v>3575.3013787100426</v>
      </c>
      <c r="L44" s="100">
        <v>3819.2091728484666</v>
      </c>
      <c r="M44" s="100">
        <v>4122.763394151094</v>
      </c>
    </row>
    <row r="45" spans="1:15" ht="28.15" customHeight="1" thickBot="1">
      <c r="A45" s="351"/>
      <c r="B45" s="287"/>
      <c r="C45" s="22" t="s">
        <v>24</v>
      </c>
      <c r="D45" s="94">
        <f>(D44/$I$70)-D44</f>
        <v>540.44517748465728</v>
      </c>
      <c r="E45" s="94">
        <f t="shared" ref="E45:M45" si="22">(E44/$I$70)-E44</f>
        <v>605.6541985382803</v>
      </c>
      <c r="F45" s="94">
        <f t="shared" si="22"/>
        <v>647.99381390851249</v>
      </c>
      <c r="G45" s="94">
        <f t="shared" si="22"/>
        <v>1107.6376646884414</v>
      </c>
      <c r="H45" s="99">
        <f t="shared" si="22"/>
        <v>1514.9633162762175</v>
      </c>
      <c r="I45" s="98">
        <f t="shared" si="22"/>
        <v>1201.6880547872101</v>
      </c>
      <c r="J45" s="94">
        <f t="shared" si="22"/>
        <v>1470.3610357973193</v>
      </c>
      <c r="K45" s="94">
        <f t="shared" si="22"/>
        <v>1655.5711578079427</v>
      </c>
      <c r="L45" s="94">
        <f t="shared" si="22"/>
        <v>1768.5145621163711</v>
      </c>
      <c r="M45" s="94">
        <f t="shared" si="22"/>
        <v>1909.0777092155395</v>
      </c>
    </row>
    <row r="46" spans="1:15" ht="28.15" customHeight="1" thickTop="1" thickBot="1">
      <c r="A46" s="352"/>
      <c r="B46" s="288"/>
      <c r="C46" s="23" t="s">
        <v>25</v>
      </c>
      <c r="D46" s="28">
        <f t="shared" ref="D46:M46" si="23">SUM(D44:D45)</f>
        <v>1707.5677013733246</v>
      </c>
      <c r="E46" s="26">
        <f t="shared" si="23"/>
        <v>1913.5993634700801</v>
      </c>
      <c r="F46" s="28">
        <f t="shared" si="23"/>
        <v>2047.373819616153</v>
      </c>
      <c r="G46" s="72">
        <f t="shared" si="23"/>
        <v>3499.6450701056597</v>
      </c>
      <c r="H46" s="93">
        <f t="shared" si="23"/>
        <v>4786.613953479361</v>
      </c>
      <c r="I46" s="72">
        <f t="shared" si="23"/>
        <v>3796.8027007494788</v>
      </c>
      <c r="J46" s="28">
        <f t="shared" si="23"/>
        <v>4645.6904764528263</v>
      </c>
      <c r="K46" s="28">
        <f t="shared" si="23"/>
        <v>5230.8725365179853</v>
      </c>
      <c r="L46" s="28">
        <f t="shared" si="23"/>
        <v>5587.7237349648376</v>
      </c>
      <c r="M46" s="28">
        <f t="shared" si="23"/>
        <v>6031.8411033666334</v>
      </c>
    </row>
    <row r="47" spans="1:15" ht="30" customHeight="1">
      <c r="A47" s="338" t="s">
        <v>160</v>
      </c>
      <c r="B47" s="339"/>
      <c r="C47" s="114" t="s">
        <v>25</v>
      </c>
      <c r="D47" s="115">
        <f>D37+D43</f>
        <v>44414.612430659821</v>
      </c>
      <c r="E47" s="115">
        <f t="shared" ref="E47:M47" si="24">E37+E43</f>
        <v>49773.41869033259</v>
      </c>
      <c r="F47" s="115">
        <f t="shared" si="24"/>
        <v>53252.933102784678</v>
      </c>
      <c r="G47" s="115">
        <f t="shared" si="24"/>
        <v>91027.203401429942</v>
      </c>
      <c r="H47" s="117">
        <f t="shared" si="24"/>
        <v>124501.68122462142</v>
      </c>
      <c r="I47" s="116">
        <f t="shared" si="24"/>
        <v>98756.43709030922</v>
      </c>
      <c r="J47" s="115">
        <f t="shared" si="24"/>
        <v>120836.39753546019</v>
      </c>
      <c r="K47" s="115">
        <f t="shared" si="24"/>
        <v>136057.18909381152</v>
      </c>
      <c r="L47" s="115">
        <f t="shared" si="24"/>
        <v>145338.92112047464</v>
      </c>
      <c r="M47" s="115">
        <f t="shared" si="24"/>
        <v>156890.84824030648</v>
      </c>
    </row>
    <row r="48" spans="1:15" ht="30" customHeight="1" thickBot="1">
      <c r="A48" s="340" t="s">
        <v>161</v>
      </c>
      <c r="B48" s="341"/>
      <c r="C48" s="130" t="s">
        <v>25</v>
      </c>
      <c r="D48" s="124">
        <f>D40+D46</f>
        <v>3343.3385827870138</v>
      </c>
      <c r="E48" s="124">
        <f t="shared" ref="E48:M48" si="25">E40+E46</f>
        <v>3746.7390480276131</v>
      </c>
      <c r="F48" s="124">
        <f t="shared" si="25"/>
        <v>4008.6632459758453</v>
      </c>
      <c r="G48" s="124">
        <f t="shared" si="25"/>
        <v>6852.1431856168274</v>
      </c>
      <c r="H48" s="125">
        <f t="shared" si="25"/>
        <v>9371.9687358243409</v>
      </c>
      <c r="I48" s="126">
        <f t="shared" si="25"/>
        <v>7433.9640826167088</v>
      </c>
      <c r="J48" s="124">
        <f t="shared" si="25"/>
        <v>9096.0470856406428</v>
      </c>
      <c r="K48" s="124">
        <f t="shared" si="25"/>
        <v>10241.806494065346</v>
      </c>
      <c r="L48" s="124">
        <f t="shared" si="25"/>
        <v>10940.504635943767</v>
      </c>
      <c r="M48" s="124">
        <f t="shared" si="25"/>
        <v>11810.065902457165</v>
      </c>
    </row>
    <row r="49" spans="1:15" ht="36.75" customHeight="1" thickBot="1">
      <c r="A49" s="349" t="s">
        <v>162</v>
      </c>
      <c r="B49" s="350"/>
      <c r="C49" s="118" t="s">
        <v>25</v>
      </c>
      <c r="D49" s="119">
        <f>D47+D48</f>
        <v>47757.951013446836</v>
      </c>
      <c r="E49" s="119">
        <f t="shared" ref="E49:M49" si="26">E47+E48</f>
        <v>53520.157738360205</v>
      </c>
      <c r="F49" s="119">
        <f t="shared" si="26"/>
        <v>57261.596348760526</v>
      </c>
      <c r="G49" s="119">
        <f t="shared" si="26"/>
        <v>97879.346587046777</v>
      </c>
      <c r="H49" s="121">
        <f t="shared" si="26"/>
        <v>133873.64996044576</v>
      </c>
      <c r="I49" s="120">
        <f t="shared" si="26"/>
        <v>106190.40117292592</v>
      </c>
      <c r="J49" s="119">
        <f t="shared" si="26"/>
        <v>129932.44462110083</v>
      </c>
      <c r="K49" s="119">
        <f t="shared" si="26"/>
        <v>146298.99558787688</v>
      </c>
      <c r="L49" s="119">
        <f t="shared" si="26"/>
        <v>156279.42575641841</v>
      </c>
      <c r="M49" s="119">
        <f t="shared" si="26"/>
        <v>168700.91414276365</v>
      </c>
    </row>
    <row r="50" spans="1:15" ht="18" customHeight="1">
      <c r="A50" s="315" t="s">
        <v>31</v>
      </c>
      <c r="B50" s="315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</row>
    <row r="51" spans="1:15" ht="15" thickBot="1"/>
    <row r="52" spans="1:15" ht="14.25" customHeight="1">
      <c r="A52" s="18"/>
      <c r="B52" s="316" t="s">
        <v>32</v>
      </c>
      <c r="C52" s="317"/>
      <c r="D52" s="317"/>
      <c r="E52" s="317"/>
      <c r="F52" s="317"/>
      <c r="G52" s="317"/>
      <c r="H52" s="317"/>
      <c r="I52" s="318"/>
      <c r="K52" s="1"/>
    </row>
    <row r="53" spans="1:15" ht="14.25" customHeight="1" thickBot="1">
      <c r="A53" s="18"/>
      <c r="B53" s="319"/>
      <c r="C53" s="320"/>
      <c r="D53" s="320"/>
      <c r="E53" s="320"/>
      <c r="F53" s="320"/>
      <c r="G53" s="320"/>
      <c r="H53" s="320"/>
      <c r="I53" s="321"/>
      <c r="K53" s="1"/>
    </row>
    <row r="54" spans="1:15" ht="20.100000000000001" customHeight="1" thickBot="1">
      <c r="A54" s="18"/>
      <c r="B54" s="322" t="s">
        <v>66</v>
      </c>
      <c r="C54" s="323"/>
      <c r="D54" s="323"/>
      <c r="E54" s="324"/>
      <c r="F54" s="342" t="s">
        <v>67</v>
      </c>
      <c r="G54" s="343"/>
      <c r="H54" s="343"/>
      <c r="I54" s="344"/>
    </row>
    <row r="55" spans="1:15" ht="20.100000000000001" customHeight="1">
      <c r="A55" s="18"/>
      <c r="B55" s="304" t="s">
        <v>21</v>
      </c>
      <c r="C55" s="78" t="s">
        <v>36</v>
      </c>
      <c r="D55" s="302">
        <v>0</v>
      </c>
      <c r="E55" s="303"/>
      <c r="F55" s="304" t="s">
        <v>21</v>
      </c>
      <c r="G55" s="78" t="s">
        <v>36</v>
      </c>
      <c r="H55" s="302">
        <v>0</v>
      </c>
      <c r="I55" s="303"/>
      <c r="J55" s="134"/>
      <c r="K55" s="135"/>
      <c r="L55" s="133"/>
      <c r="O55" s="1">
        <f>2135.11*0.8575</f>
        <v>1830.8568250000003</v>
      </c>
    </row>
    <row r="56" spans="1:15" ht="20.100000000000001" customHeight="1" thickBot="1">
      <c r="A56" s="18"/>
      <c r="B56" s="305"/>
      <c r="C56" s="80" t="s">
        <v>24</v>
      </c>
      <c r="D56" s="307">
        <f>(D55/$I$68)-D55</f>
        <v>0</v>
      </c>
      <c r="E56" s="308"/>
      <c r="F56" s="305"/>
      <c r="G56" s="80" t="s">
        <v>24</v>
      </c>
      <c r="H56" s="307">
        <f>(H55/$I$68)-H55</f>
        <v>0</v>
      </c>
      <c r="I56" s="308"/>
      <c r="J56" s="134"/>
      <c r="K56" s="136"/>
      <c r="L56" s="133"/>
    </row>
    <row r="57" spans="1:15" ht="20.100000000000001" customHeight="1" thickTop="1" thickBot="1">
      <c r="A57" s="18"/>
      <c r="B57" s="306"/>
      <c r="C57" s="79" t="s">
        <v>25</v>
      </c>
      <c r="D57" s="311">
        <f>SUM(D55:D56)</f>
        <v>0</v>
      </c>
      <c r="E57" s="312"/>
      <c r="F57" s="306"/>
      <c r="G57" s="79" t="s">
        <v>25</v>
      </c>
      <c r="H57" s="311">
        <f>SUM(H55:H56)</f>
        <v>0</v>
      </c>
      <c r="I57" s="312"/>
      <c r="J57" s="134"/>
      <c r="K57" s="337" t="s">
        <v>163</v>
      </c>
      <c r="L57" s="337"/>
    </row>
    <row r="58" spans="1:15" ht="20.100000000000001" customHeight="1" thickBot="1">
      <c r="A58" s="18"/>
      <c r="B58" s="32"/>
      <c r="C58" s="34"/>
      <c r="D58" s="34"/>
      <c r="E58" s="33"/>
      <c r="F58" s="32"/>
      <c r="G58" s="34"/>
      <c r="H58" s="34"/>
      <c r="I58" s="33"/>
      <c r="J58" s="134"/>
      <c r="K58" s="337"/>
      <c r="L58" s="337"/>
    </row>
    <row r="59" spans="1:15" ht="20.100000000000001" customHeight="1">
      <c r="A59" s="18"/>
      <c r="B59" s="304" t="s">
        <v>28</v>
      </c>
      <c r="C59" s="78" t="s">
        <v>36</v>
      </c>
      <c r="D59" s="302">
        <v>0</v>
      </c>
      <c r="E59" s="303"/>
      <c r="F59" s="304" t="s">
        <v>28</v>
      </c>
      <c r="G59" s="78" t="s">
        <v>36</v>
      </c>
      <c r="H59" s="302">
        <v>0</v>
      </c>
      <c r="I59" s="303"/>
      <c r="J59" s="134"/>
      <c r="K59" s="337"/>
      <c r="L59" s="337"/>
    </row>
    <row r="60" spans="1:15" ht="20.100000000000001" customHeight="1" thickBot="1">
      <c r="A60" s="18"/>
      <c r="B60" s="305"/>
      <c r="C60" s="80" t="s">
        <v>24</v>
      </c>
      <c r="D60" s="307">
        <f>(D55/$I$68)-D55</f>
        <v>0</v>
      </c>
      <c r="E60" s="308"/>
      <c r="F60" s="305"/>
      <c r="G60" s="80" t="s">
        <v>24</v>
      </c>
      <c r="H60" s="309">
        <f>(H59/$I$68)-H59</f>
        <v>0</v>
      </c>
      <c r="I60" s="310"/>
      <c r="J60" s="134"/>
      <c r="K60" s="137"/>
    </row>
    <row r="61" spans="1:15" ht="20.100000000000001" customHeight="1" thickTop="1" thickBot="1">
      <c r="A61" s="18"/>
      <c r="B61" s="306"/>
      <c r="C61" s="79" t="s">
        <v>25</v>
      </c>
      <c r="D61" s="325">
        <f>SUM(D59:D60)</f>
        <v>0</v>
      </c>
      <c r="E61" s="326"/>
      <c r="F61" s="306"/>
      <c r="G61" s="79" t="s">
        <v>25</v>
      </c>
      <c r="H61" s="325">
        <f>SUM(H59:H60)</f>
        <v>0</v>
      </c>
      <c r="I61" s="326"/>
      <c r="J61" s="134"/>
      <c r="K61" s="138"/>
    </row>
    <row r="62" spans="1:15" ht="20.100000000000001" customHeight="1" thickBot="1">
      <c r="A62" s="18"/>
      <c r="B62" s="327" t="s">
        <v>41</v>
      </c>
      <c r="C62" s="328"/>
      <c r="D62" s="329">
        <f>D57+D61</f>
        <v>0</v>
      </c>
      <c r="E62" s="330"/>
      <c r="F62" s="345" t="s">
        <v>41</v>
      </c>
      <c r="G62" s="346"/>
      <c r="H62" s="347">
        <f>H57+H61</f>
        <v>0</v>
      </c>
      <c r="I62" s="348"/>
      <c r="J62" s="134"/>
      <c r="K62" s="138"/>
    </row>
    <row r="63" spans="1:15" ht="20.100000000000001" customHeight="1" thickBot="1">
      <c r="A63" s="18"/>
      <c r="B63" s="20"/>
      <c r="E63" s="2"/>
      <c r="H63" s="1"/>
    </row>
    <row r="64" spans="1:15" ht="20.100000000000001" customHeight="1" thickBot="1">
      <c r="A64" s="18"/>
      <c r="B64" s="316" t="s">
        <v>42</v>
      </c>
      <c r="C64" s="317"/>
      <c r="D64" s="317"/>
      <c r="E64" s="317"/>
      <c r="F64" s="317"/>
      <c r="G64" s="317"/>
      <c r="H64" s="317"/>
      <c r="I64" s="318"/>
      <c r="K64" s="1"/>
    </row>
    <row r="65" spans="1:12" ht="31.5" customHeight="1" thickBot="1">
      <c r="A65" s="18"/>
      <c r="B65" s="284" t="s">
        <v>43</v>
      </c>
      <c r="C65" s="285"/>
      <c r="D65" s="84" t="s">
        <v>44</v>
      </c>
      <c r="E65" s="89" t="s">
        <v>45</v>
      </c>
      <c r="F65" s="81" t="s">
        <v>46</v>
      </c>
      <c r="G65" s="81" t="s">
        <v>47</v>
      </c>
      <c r="H65" s="82" t="s">
        <v>48</v>
      </c>
      <c r="I65" s="83" t="s">
        <v>49</v>
      </c>
      <c r="K65" s="1"/>
    </row>
    <row r="66" spans="1:12" ht="20.100000000000001" customHeight="1">
      <c r="A66" s="18"/>
      <c r="B66" s="331" t="s">
        <v>50</v>
      </c>
      <c r="C66" s="332"/>
      <c r="D66" s="85" t="s">
        <v>51</v>
      </c>
      <c r="E66" s="90">
        <v>0.05</v>
      </c>
      <c r="F66" s="47">
        <v>1.6500000000000001E-2</v>
      </c>
      <c r="G66" s="47">
        <v>7.5999999999999998E-2</v>
      </c>
      <c r="H66" s="51">
        <f t="shared" ref="H66:H71" si="27">SUM(E66:G66)</f>
        <v>0.14250000000000002</v>
      </c>
      <c r="I66" s="131">
        <v>0.85750000000000004</v>
      </c>
      <c r="K66" s="1"/>
    </row>
    <row r="67" spans="1:12" ht="20.100000000000001" customHeight="1">
      <c r="A67" s="18"/>
      <c r="B67" s="333"/>
      <c r="C67" s="334"/>
      <c r="D67" s="86" t="s">
        <v>52</v>
      </c>
      <c r="E67" s="91">
        <v>0.05</v>
      </c>
      <c r="F67" s="45">
        <v>1.6500000000000001E-2</v>
      </c>
      <c r="G67" s="45">
        <v>7.5999999999999998E-2</v>
      </c>
      <c r="H67" s="52">
        <f t="shared" si="27"/>
        <v>0.14250000000000002</v>
      </c>
      <c r="I67" s="113">
        <v>0.85750000000000004</v>
      </c>
      <c r="K67" s="1"/>
    </row>
    <row r="68" spans="1:12" ht="20.100000000000001" customHeight="1" thickBot="1">
      <c r="A68" s="18"/>
      <c r="B68" s="335"/>
      <c r="C68" s="336"/>
      <c r="D68" s="87" t="s">
        <v>53</v>
      </c>
      <c r="E68" s="92">
        <v>0.02</v>
      </c>
      <c r="F68" s="46">
        <v>1.6500000000000001E-2</v>
      </c>
      <c r="G68" s="46">
        <v>7.5999999999999998E-2</v>
      </c>
      <c r="H68" s="53">
        <f t="shared" si="27"/>
        <v>0.1125</v>
      </c>
      <c r="I68" s="112">
        <v>0.85750000000000004</v>
      </c>
      <c r="K68" s="1"/>
    </row>
    <row r="69" spans="1:12" ht="20.100000000000001" customHeight="1">
      <c r="A69" s="18"/>
      <c r="B69" s="331" t="s">
        <v>54</v>
      </c>
      <c r="C69" s="332"/>
      <c r="D69" s="88" t="s">
        <v>51</v>
      </c>
      <c r="E69" s="139">
        <v>0.32</v>
      </c>
      <c r="F69" s="140">
        <v>6.4999999999999997E-3</v>
      </c>
      <c r="G69" s="140">
        <v>0.03</v>
      </c>
      <c r="H69" s="141">
        <f t="shared" si="27"/>
        <v>0.35650000000000004</v>
      </c>
      <c r="I69" s="142">
        <v>0.66349999999999998</v>
      </c>
      <c r="J69" s="355" t="s">
        <v>164</v>
      </c>
      <c r="K69" s="356"/>
      <c r="L69" s="357"/>
    </row>
    <row r="70" spans="1:12" ht="20.100000000000001" customHeight="1">
      <c r="A70" s="18"/>
      <c r="B70" s="333"/>
      <c r="C70" s="334"/>
      <c r="D70" s="86" t="s">
        <v>52</v>
      </c>
      <c r="E70" s="91">
        <v>0.28000000000000003</v>
      </c>
      <c r="F70" s="45">
        <v>6.4999999999999997E-3</v>
      </c>
      <c r="G70" s="45">
        <v>0.03</v>
      </c>
      <c r="H70" s="52">
        <f t="shared" si="27"/>
        <v>0.3165</v>
      </c>
      <c r="I70" s="113">
        <v>0.6835</v>
      </c>
      <c r="J70" s="358"/>
      <c r="K70" s="359"/>
      <c r="L70" s="360"/>
    </row>
    <row r="71" spans="1:12" ht="20.100000000000001" customHeight="1" thickBot="1">
      <c r="A71" s="18"/>
      <c r="B71" s="335"/>
      <c r="C71" s="336"/>
      <c r="D71" s="87" t="s">
        <v>53</v>
      </c>
      <c r="E71" s="92">
        <v>0.25</v>
      </c>
      <c r="F71" s="46">
        <v>6.4999999999999997E-3</v>
      </c>
      <c r="G71" s="46">
        <v>0.03</v>
      </c>
      <c r="H71" s="53">
        <f t="shared" si="27"/>
        <v>0.28649999999999998</v>
      </c>
      <c r="I71" s="112">
        <v>0.71350000000000002</v>
      </c>
      <c r="J71" s="361"/>
      <c r="K71" s="362"/>
      <c r="L71" s="363"/>
    </row>
    <row r="72" spans="1:12" ht="8.25" customHeight="1">
      <c r="A72" s="18"/>
      <c r="B72" s="19"/>
      <c r="C72" s="20"/>
    </row>
    <row r="73" spans="1:12" ht="14.25" customHeight="1">
      <c r="A73" s="18"/>
      <c r="B73" s="19"/>
      <c r="C73" s="20"/>
    </row>
    <row r="74" spans="1:12" ht="14.25" customHeight="1">
      <c r="A74" s="18"/>
      <c r="B74" s="19"/>
      <c r="C74" s="20"/>
    </row>
    <row r="75" spans="1:12" ht="14.25" customHeight="1">
      <c r="A75" s="18"/>
      <c r="B75" s="19"/>
      <c r="C75" s="20"/>
    </row>
    <row r="76" spans="1:12" ht="14.25" customHeight="1">
      <c r="A76" s="18"/>
      <c r="B76" s="19"/>
      <c r="C76" s="20"/>
    </row>
    <row r="77" spans="1:12" ht="14.25" customHeight="1">
      <c r="A77" s="18"/>
      <c r="B77" s="19"/>
      <c r="C77" s="20"/>
    </row>
    <row r="78" spans="1:12" ht="14.25" customHeight="1">
      <c r="A78" s="18"/>
      <c r="B78" s="19"/>
      <c r="C78" s="20"/>
    </row>
  </sheetData>
  <mergeCells count="48">
    <mergeCell ref="J69:L71"/>
    <mergeCell ref="K57:L59"/>
    <mergeCell ref="A30:B30"/>
    <mergeCell ref="A31:B31"/>
    <mergeCell ref="A32:B32"/>
    <mergeCell ref="A33:C33"/>
    <mergeCell ref="A35:A46"/>
    <mergeCell ref="B35:B40"/>
    <mergeCell ref="B41:B46"/>
    <mergeCell ref="B54:E54"/>
    <mergeCell ref="F54:I54"/>
    <mergeCell ref="A49:B49"/>
    <mergeCell ref="A50:M50"/>
    <mergeCell ref="B52:I53"/>
    <mergeCell ref="B55:B57"/>
    <mergeCell ref="D55:E55"/>
    <mergeCell ref="A7:M7"/>
    <mergeCell ref="A9:M9"/>
    <mergeCell ref="A11:C12"/>
    <mergeCell ref="D11:H11"/>
    <mergeCell ref="I11:M11"/>
    <mergeCell ref="A18:A29"/>
    <mergeCell ref="B24:B29"/>
    <mergeCell ref="B18:B23"/>
    <mergeCell ref="A47:B47"/>
    <mergeCell ref="A48:B48"/>
    <mergeCell ref="F55:F57"/>
    <mergeCell ref="H55:I55"/>
    <mergeCell ref="D56:E56"/>
    <mergeCell ref="H56:I56"/>
    <mergeCell ref="D57:E57"/>
    <mergeCell ref="H57:I57"/>
    <mergeCell ref="B64:I64"/>
    <mergeCell ref="B65:C65"/>
    <mergeCell ref="B66:C68"/>
    <mergeCell ref="B69:C71"/>
    <mergeCell ref="D61:E61"/>
    <mergeCell ref="H61:I61"/>
    <mergeCell ref="B62:C62"/>
    <mergeCell ref="D62:E62"/>
    <mergeCell ref="F62:G62"/>
    <mergeCell ref="H62:I62"/>
    <mergeCell ref="B59:B61"/>
    <mergeCell ref="D59:E59"/>
    <mergeCell ref="F59:F61"/>
    <mergeCell ref="H59:I59"/>
    <mergeCell ref="D60:E60"/>
    <mergeCell ref="H60:I60"/>
  </mergeCells>
  <conditionalFormatting sqref="E18">
    <cfRule type="expression" dxfId="71" priority="90" stopIfTrue="1">
      <formula>$E$14&gt;$D$14</formula>
    </cfRule>
  </conditionalFormatting>
  <conditionalFormatting sqref="E21">
    <cfRule type="expression" dxfId="70" priority="83" stopIfTrue="1">
      <formula>$E$14&gt;$D$14</formula>
    </cfRule>
  </conditionalFormatting>
  <conditionalFormatting sqref="E24">
    <cfRule type="expression" dxfId="69" priority="18" stopIfTrue="1">
      <formula>$E$14&gt;$D$14</formula>
    </cfRule>
  </conditionalFormatting>
  <conditionalFormatting sqref="E27">
    <cfRule type="expression" dxfId="68" priority="9" stopIfTrue="1">
      <formula>$E$14&gt;$D$14</formula>
    </cfRule>
  </conditionalFormatting>
  <conditionalFormatting sqref="E35">
    <cfRule type="expression" dxfId="67" priority="54" stopIfTrue="1">
      <formula>$E$14&gt;$D$14</formula>
    </cfRule>
  </conditionalFormatting>
  <conditionalFormatting sqref="E38">
    <cfRule type="expression" dxfId="66" priority="36" stopIfTrue="1">
      <formula>$E$14&gt;$D$14</formula>
    </cfRule>
  </conditionalFormatting>
  <conditionalFormatting sqref="E41">
    <cfRule type="expression" dxfId="65" priority="45" stopIfTrue="1">
      <formula>$E$14&gt;$D$14</formula>
    </cfRule>
  </conditionalFormatting>
  <conditionalFormatting sqref="E44">
    <cfRule type="expression" dxfId="64" priority="27" stopIfTrue="1">
      <formula>$E$14&gt;$D$14</formula>
    </cfRule>
  </conditionalFormatting>
  <conditionalFormatting sqref="F18">
    <cfRule type="expression" dxfId="63" priority="84" stopIfTrue="1">
      <formula>$F$14&gt;$E$14</formula>
    </cfRule>
  </conditionalFormatting>
  <conditionalFormatting sqref="F21">
    <cfRule type="expression" dxfId="62" priority="77" stopIfTrue="1">
      <formula>$F$14&gt;$E$14</formula>
    </cfRule>
  </conditionalFormatting>
  <conditionalFormatting sqref="F24">
    <cfRule type="expression" dxfId="61" priority="12" stopIfTrue="1">
      <formula>$F$14&gt;$E$14</formula>
    </cfRule>
  </conditionalFormatting>
  <conditionalFormatting sqref="F27">
    <cfRule type="expression" dxfId="60" priority="3" stopIfTrue="1">
      <formula>$F$14&gt;$E$14</formula>
    </cfRule>
  </conditionalFormatting>
  <conditionalFormatting sqref="F35">
    <cfRule type="expression" dxfId="59" priority="48" stopIfTrue="1">
      <formula>$F$14&gt;$E$14</formula>
    </cfRule>
  </conditionalFormatting>
  <conditionalFormatting sqref="F38">
    <cfRule type="expression" dxfId="58" priority="30" stopIfTrue="1">
      <formula>$F$14&gt;$E$14</formula>
    </cfRule>
  </conditionalFormatting>
  <conditionalFormatting sqref="F41">
    <cfRule type="expression" dxfId="57" priority="39" stopIfTrue="1">
      <formula>$F$14&gt;$E$14</formula>
    </cfRule>
  </conditionalFormatting>
  <conditionalFormatting sqref="F44">
    <cfRule type="expression" dxfId="56" priority="21" stopIfTrue="1">
      <formula>$F$14&gt;$E$14</formula>
    </cfRule>
  </conditionalFormatting>
  <conditionalFormatting sqref="G18">
    <cfRule type="expression" dxfId="55" priority="85" stopIfTrue="1">
      <formula>$G$14&gt;$F$14</formula>
    </cfRule>
  </conditionalFormatting>
  <conditionalFormatting sqref="G21">
    <cfRule type="expression" dxfId="54" priority="78" stopIfTrue="1">
      <formula>$G$14&gt;$F$14</formula>
    </cfRule>
  </conditionalFormatting>
  <conditionalFormatting sqref="G24">
    <cfRule type="expression" dxfId="53" priority="13" stopIfTrue="1">
      <formula>$G$14&gt;$F$14</formula>
    </cfRule>
  </conditionalFormatting>
  <conditionalFormatting sqref="G27">
    <cfRule type="expression" dxfId="52" priority="4" stopIfTrue="1">
      <formula>$G$14&gt;$F$14</formula>
    </cfRule>
  </conditionalFormatting>
  <conditionalFormatting sqref="G35">
    <cfRule type="expression" dxfId="51" priority="49" stopIfTrue="1">
      <formula>$G$14&gt;$F$14</formula>
    </cfRule>
  </conditionalFormatting>
  <conditionalFormatting sqref="G38">
    <cfRule type="expression" dxfId="50" priority="31" stopIfTrue="1">
      <formula>$G$14&gt;$F$14</formula>
    </cfRule>
  </conditionalFormatting>
  <conditionalFormatting sqref="G41">
    <cfRule type="expression" dxfId="49" priority="40" stopIfTrue="1">
      <formula>$G$14&gt;$F$14</formula>
    </cfRule>
  </conditionalFormatting>
  <conditionalFormatting sqref="G44">
    <cfRule type="expression" dxfId="48" priority="22" stopIfTrue="1">
      <formula>$G$14&gt;$F$14</formula>
    </cfRule>
  </conditionalFormatting>
  <conditionalFormatting sqref="H18">
    <cfRule type="expression" dxfId="47" priority="89" stopIfTrue="1">
      <formula>$H$14&gt;$G$14</formula>
    </cfRule>
  </conditionalFormatting>
  <conditionalFormatting sqref="H21">
    <cfRule type="expression" dxfId="46" priority="82" stopIfTrue="1">
      <formula>$H$14&gt;$G$14</formula>
    </cfRule>
  </conditionalFormatting>
  <conditionalFormatting sqref="H24">
    <cfRule type="expression" dxfId="45" priority="17" stopIfTrue="1">
      <formula>$H$14&gt;$G$14</formula>
    </cfRule>
  </conditionalFormatting>
  <conditionalFormatting sqref="H27">
    <cfRule type="expression" dxfId="44" priority="8" stopIfTrue="1">
      <formula>$H$14&gt;$G$14</formula>
    </cfRule>
  </conditionalFormatting>
  <conditionalFormatting sqref="H35">
    <cfRule type="expression" dxfId="43" priority="53" stopIfTrue="1">
      <formula>$H$14&gt;$G$14</formula>
    </cfRule>
  </conditionalFormatting>
  <conditionalFormatting sqref="H38">
    <cfRule type="expression" dxfId="42" priority="35" stopIfTrue="1">
      <formula>$H$14&gt;$G$14</formula>
    </cfRule>
  </conditionalFormatting>
  <conditionalFormatting sqref="H41">
    <cfRule type="expression" dxfId="41" priority="44" stopIfTrue="1">
      <formula>$H$14&gt;$G$14</formula>
    </cfRule>
  </conditionalFormatting>
  <conditionalFormatting sqref="H44">
    <cfRule type="expression" dxfId="40" priority="26" stopIfTrue="1">
      <formula>$H$14&gt;$G$14</formula>
    </cfRule>
  </conditionalFormatting>
  <conditionalFormatting sqref="I18">
    <cfRule type="expression" dxfId="39" priority="61" stopIfTrue="1">
      <formula>$G$14&gt;$F$14</formula>
    </cfRule>
  </conditionalFormatting>
  <conditionalFormatting sqref="I21">
    <cfRule type="expression" dxfId="38" priority="59" stopIfTrue="1">
      <formula>$G$14&gt;$F$14</formula>
    </cfRule>
  </conditionalFormatting>
  <conditionalFormatting sqref="I24">
    <cfRule type="expression" dxfId="37" priority="10" stopIfTrue="1">
      <formula>$G$14&gt;$F$14</formula>
    </cfRule>
  </conditionalFormatting>
  <conditionalFormatting sqref="I27">
    <cfRule type="expression" dxfId="36" priority="1" stopIfTrue="1">
      <formula>$G$14&gt;$F$14</formula>
    </cfRule>
  </conditionalFormatting>
  <conditionalFormatting sqref="I35">
    <cfRule type="expression" dxfId="35" priority="46" stopIfTrue="1">
      <formula>$G$14&gt;$F$14</formula>
    </cfRule>
  </conditionalFormatting>
  <conditionalFormatting sqref="I38">
    <cfRule type="expression" dxfId="34" priority="28" stopIfTrue="1">
      <formula>$G$14&gt;$F$14</formula>
    </cfRule>
  </conditionalFormatting>
  <conditionalFormatting sqref="I41">
    <cfRule type="expression" dxfId="33" priority="37" stopIfTrue="1">
      <formula>$G$14&gt;$F$14</formula>
    </cfRule>
  </conditionalFormatting>
  <conditionalFormatting sqref="I44">
    <cfRule type="expression" dxfId="32" priority="19" stopIfTrue="1">
      <formula>$G$14&gt;$F$14</formula>
    </cfRule>
  </conditionalFormatting>
  <conditionalFormatting sqref="J18">
    <cfRule type="expression" dxfId="31" priority="62" stopIfTrue="1">
      <formula>$H$14&gt;$G$14</formula>
    </cfRule>
  </conditionalFormatting>
  <conditionalFormatting sqref="J21">
    <cfRule type="expression" dxfId="30" priority="60" stopIfTrue="1">
      <formula>$H$14&gt;$G$14</formula>
    </cfRule>
  </conditionalFormatting>
  <conditionalFormatting sqref="J24">
    <cfRule type="expression" dxfId="29" priority="11" stopIfTrue="1">
      <formula>$H$14&gt;$G$14</formula>
    </cfRule>
  </conditionalFormatting>
  <conditionalFormatting sqref="J27">
    <cfRule type="expression" dxfId="28" priority="2" stopIfTrue="1">
      <formula>$H$14&gt;$G$14</formula>
    </cfRule>
  </conditionalFormatting>
  <conditionalFormatting sqref="J35">
    <cfRule type="expression" dxfId="27" priority="47" stopIfTrue="1">
      <formula>$H$14&gt;$G$14</formula>
    </cfRule>
  </conditionalFormatting>
  <conditionalFormatting sqref="J38">
    <cfRule type="expression" dxfId="26" priority="29" stopIfTrue="1">
      <formula>$H$14&gt;$G$14</formula>
    </cfRule>
  </conditionalFormatting>
  <conditionalFormatting sqref="J41">
    <cfRule type="expression" dxfId="25" priority="38" stopIfTrue="1">
      <formula>$H$14&gt;$G$14</formula>
    </cfRule>
  </conditionalFormatting>
  <conditionalFormatting sqref="J44">
    <cfRule type="expression" dxfId="24" priority="20" stopIfTrue="1">
      <formula>$H$14&gt;$G$14</formula>
    </cfRule>
  </conditionalFormatting>
  <conditionalFormatting sqref="K18">
    <cfRule type="expression" dxfId="23" priority="88" stopIfTrue="1">
      <formula>$K$14&gt;$J$14</formula>
    </cfRule>
  </conditionalFormatting>
  <conditionalFormatting sqref="K21">
    <cfRule type="expression" dxfId="22" priority="81" stopIfTrue="1">
      <formula>$K$14&gt;$J$14</formula>
    </cfRule>
  </conditionalFormatting>
  <conditionalFormatting sqref="K24">
    <cfRule type="expression" dxfId="21" priority="16" stopIfTrue="1">
      <formula>$K$14&gt;$J$14</formula>
    </cfRule>
  </conditionalFormatting>
  <conditionalFormatting sqref="K27">
    <cfRule type="expression" dxfId="20" priority="7" stopIfTrue="1">
      <formula>$K$14&gt;$J$14</formula>
    </cfRule>
  </conditionalFormatting>
  <conditionalFormatting sqref="K35">
    <cfRule type="expression" dxfId="19" priority="52" stopIfTrue="1">
      <formula>$K$14&gt;$J$14</formula>
    </cfRule>
  </conditionalFormatting>
  <conditionalFormatting sqref="K38">
    <cfRule type="expression" dxfId="18" priority="34" stopIfTrue="1">
      <formula>$K$14&gt;$J$14</formula>
    </cfRule>
  </conditionalFormatting>
  <conditionalFormatting sqref="K41">
    <cfRule type="expression" dxfId="17" priority="43" stopIfTrue="1">
      <formula>$K$14&gt;$J$14</formula>
    </cfRule>
  </conditionalFormatting>
  <conditionalFormatting sqref="K44">
    <cfRule type="expression" dxfId="16" priority="25" stopIfTrue="1">
      <formula>$K$14&gt;$J$14</formula>
    </cfRule>
  </conditionalFormatting>
  <conditionalFormatting sqref="L18">
    <cfRule type="expression" dxfId="15" priority="87" stopIfTrue="1">
      <formula>$L$14&gt;$K$14</formula>
    </cfRule>
  </conditionalFormatting>
  <conditionalFormatting sqref="L21">
    <cfRule type="expression" dxfId="14" priority="80" stopIfTrue="1">
      <formula>$L$14&gt;$K$14</formula>
    </cfRule>
  </conditionalFormatting>
  <conditionalFormatting sqref="L24">
    <cfRule type="expression" dxfId="13" priority="15" stopIfTrue="1">
      <formula>$L$14&gt;$K$14</formula>
    </cfRule>
  </conditionalFormatting>
  <conditionalFormatting sqref="L27">
    <cfRule type="expression" dxfId="12" priority="6" stopIfTrue="1">
      <formula>$L$14&gt;$K$14</formula>
    </cfRule>
  </conditionalFormatting>
  <conditionalFormatting sqref="L35">
    <cfRule type="expression" dxfId="11" priority="51" stopIfTrue="1">
      <formula>$L$14&gt;$K$14</formula>
    </cfRule>
  </conditionalFormatting>
  <conditionalFormatting sqref="L38">
    <cfRule type="expression" dxfId="10" priority="33" stopIfTrue="1">
      <formula>$L$14&gt;$K$14</formula>
    </cfRule>
  </conditionalFormatting>
  <conditionalFormatting sqref="L41">
    <cfRule type="expression" dxfId="9" priority="42" stopIfTrue="1">
      <formula>$L$14&gt;$K$14</formula>
    </cfRule>
  </conditionalFormatting>
  <conditionalFormatting sqref="L44">
    <cfRule type="expression" dxfId="8" priority="24" stopIfTrue="1">
      <formula>$L$14&gt;$K$14</formula>
    </cfRule>
  </conditionalFormatting>
  <conditionalFormatting sqref="M18">
    <cfRule type="expression" dxfId="7" priority="86" stopIfTrue="1">
      <formula>$M$14&gt;$L$14</formula>
    </cfRule>
  </conditionalFormatting>
  <conditionalFormatting sqref="M21">
    <cfRule type="expression" dxfId="6" priority="79" stopIfTrue="1">
      <formula>$M$14&gt;$L$14</formula>
    </cfRule>
  </conditionalFormatting>
  <conditionalFormatting sqref="M24">
    <cfRule type="expression" dxfId="5" priority="14" stopIfTrue="1">
      <formula>$M$14&gt;$L$14</formula>
    </cfRule>
  </conditionalFormatting>
  <conditionalFormatting sqref="M27">
    <cfRule type="expression" dxfId="4" priority="5" stopIfTrue="1">
      <formula>$M$14&gt;$L$14</formula>
    </cfRule>
  </conditionalFormatting>
  <conditionalFormatting sqref="M35">
    <cfRule type="expression" dxfId="3" priority="50" stopIfTrue="1">
      <formula>$M$14&gt;$L$14</formula>
    </cfRule>
  </conditionalFormatting>
  <conditionalFormatting sqref="M38">
    <cfRule type="expression" dxfId="2" priority="32" stopIfTrue="1">
      <formula>$M$14&gt;$L$14</formula>
    </cfRule>
  </conditionalFormatting>
  <conditionalFormatting sqref="M41">
    <cfRule type="expression" dxfId="1" priority="41" stopIfTrue="1">
      <formula>$M$14&gt;$L$14</formula>
    </cfRule>
  </conditionalFormatting>
  <conditionalFormatting sqref="M44">
    <cfRule type="expression" dxfId="0" priority="23" stopIfTrue="1">
      <formula>$M$14&gt;$L$14</formula>
    </cfRule>
  </conditionalFormatting>
  <printOptions horizontalCentered="1"/>
  <pageMargins left="0.23622047244094491" right="0.23622047244094491" top="0.35433070866141736" bottom="0.51181102362204722" header="0.31496062992125984" footer="0.31496062992125984"/>
  <pageSetup paperSize="9" fitToHeight="0" orientation="landscape" useFirstPageNumber="1" horizontalDpi="300" verticalDpi="300" r:id="rId1"/>
  <headerFooter alignWithMargins="0">
    <oddFooter>&amp;L&amp;"Segoe UI,Normal"&amp;8Termo de Referência - ANEXO II - Contratação de circuitos de backbone para interligar os Data Centers da DATAPREV&amp;R&amp;"Segoe UI,Normal"&amp;8 &amp;P/&amp;N</oddFooter>
  </headerFooter>
  <rowBreaks count="1" manualBreakCount="1">
    <brk id="34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ar um novo documento." ma:contentTypeScope="" ma:versionID="8bc3498ee8e96da9094d00c325869158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f740e41a063e9760e56b719c67c86601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  <SharedWithUsers xmlns="49af5e49-11a9-47ba-8e4e-1a696fd1de35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5ACC60-0E75-4249-9BFF-3B46827D009E}"/>
</file>

<file path=customXml/itemProps2.xml><?xml version="1.0" encoding="utf-8"?>
<ds:datastoreItem xmlns:ds="http://schemas.openxmlformats.org/officeDocument/2006/customXml" ds:itemID="{CA1D3722-C4CA-4BF7-8F4C-ED7A3A66C6D7}"/>
</file>

<file path=customXml/itemProps3.xml><?xml version="1.0" encoding="utf-8"?>
<ds:datastoreItem xmlns:ds="http://schemas.openxmlformats.org/officeDocument/2006/customXml" ds:itemID="{F67CF8CF-1BD5-469E-9F66-313C61EABC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Machado Sacramento - DATAPREVRJ</dc:creator>
  <cp:keywords/>
  <dc:description/>
  <cp:lastModifiedBy>Fabricio Salles da Costa</cp:lastModifiedBy>
  <cp:revision>1</cp:revision>
  <dcterms:created xsi:type="dcterms:W3CDTF">2015-02-23T17:56:44Z</dcterms:created>
  <dcterms:modified xsi:type="dcterms:W3CDTF">2026-01-21T14:38:01Z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0x01010057B9315EF964D24484949532C5E827BE</vt:lpwstr>
  </property>
  <property fmtid="{D5CDD505-2E9C-101B-9397-08002B2CF9AE}" pid="9" name="MediaServiceImageTags">
    <vt:lpwstr/>
  </property>
  <property fmtid="{D5CDD505-2E9C-101B-9397-08002B2CF9AE}" pid="10" name="xd_ProgID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</Properties>
</file>